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13_ncr:1_{51462CB4-8EA0-4FFA-AF46-4E9FFA3883B2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4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ф.4!$A$19:$CL$92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ф.4!$A$19:$CL$92</definedName>
    <definedName name="Z_2ECD2B6A_1DC1_4192_8FC3_C2F85B146A38_.wvu.PrintArea" localSheetId="0">ф.4!$A$1:$CL$92</definedName>
    <definedName name="Z_2ECD2B6A_1DC1_4192_8FC3_C2F85B146A38_.wvu.PrintTitles" localSheetId="0">ф.4!$14:$19</definedName>
    <definedName name="Z_4A5E8E78_BEAB_44D3_96DC_E5176DC42EAD_.wvu.FilterData" localSheetId="0">ф.4!$A$19:$CN$92</definedName>
    <definedName name="Z_65B39259_0DA0_45F9_A596_B39A59B3618D_.wvu.FilterData" localSheetId="0">ф.4!$A$19:$CL$92</definedName>
    <definedName name="Z_65B39259_0DA0_45F9_A596_B39A59B3618D_.wvu.PrintArea" localSheetId="0">ф.4!$A$1:$CL$92</definedName>
    <definedName name="Z_65B39259_0DA0_45F9_A596_B39A59B3618D_.wvu.PrintTitles" localSheetId="0">ф.4!$14:$19</definedName>
    <definedName name="Z_B37F2705_62E7_4F16_A7D3_461241193DE1_.wvu.FilterData" localSheetId="0">ф.4!$A$19:$CN$92</definedName>
    <definedName name="Z_B37F2705_62E7_4F16_A7D3_461241193DE1_.wvu.PrintArea" localSheetId="0">ф.4!$A$1:$CL$92</definedName>
    <definedName name="Z_BC810D81_A58F_4335_94B2_F64FE6807DCA_.wvu.FilterData" localSheetId="0">ф.4!$A$19:$CL$92</definedName>
    <definedName name="Z_E5CFCD0D_B708_45DC_87AD_EF5AB3561AD6_.wvu.FilterData" localSheetId="0">ф.4!$A$19:$CL$92</definedName>
    <definedName name="Z_E7C8044B_F63A_4CB0_A3D4_BE247EE65D13_.wvu.FilterData" localSheetId="0">ф.4!$A$19:$CL$92</definedName>
    <definedName name="Z_E7C8044B_F63A_4CB0_A3D4_BE247EE65D13_.wvu.PrintArea" localSheetId="0">ф.4!$A$1:$CL$92</definedName>
    <definedName name="Z_E7C8044B_F63A_4CB0_A3D4_BE247EE65D13_.wvu.PrintTitles" localSheetId="0">ф.4!$14:$19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_xlnm.Print_Titles" localSheetId="0">ф.4!$14:$19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_xlnm.Print_Area" localSheetId="0">ф.4!$A$1:$CL$92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6" i="1" l="1"/>
  <c r="BC76" i="1"/>
  <c r="BD76" i="1"/>
  <c r="BE76" i="1"/>
  <c r="BF76" i="1"/>
  <c r="BG76" i="1"/>
  <c r="BH76" i="1"/>
  <c r="BI76" i="1"/>
  <c r="CE76" i="1"/>
  <c r="CF76" i="1"/>
  <c r="CG76" i="1"/>
  <c r="CH76" i="1"/>
  <c r="CI76" i="1"/>
  <c r="CJ76" i="1"/>
  <c r="CK76" i="1"/>
  <c r="BQ76" i="1"/>
  <c r="BR76" i="1"/>
  <c r="BS76" i="1"/>
  <c r="BT76" i="1"/>
  <c r="BU76" i="1"/>
  <c r="BV76" i="1"/>
  <c r="BW76" i="1"/>
  <c r="AV76" i="1" l="1"/>
  <c r="BJ76" i="1"/>
  <c r="BK76" i="1"/>
  <c r="BL76" i="1"/>
  <c r="BM76" i="1"/>
  <c r="BN76" i="1"/>
  <c r="BO76" i="1"/>
  <c r="BP76" i="1"/>
  <c r="CK96" i="1" l="1"/>
  <c r="CJ96" i="1"/>
  <c r="CI96" i="1"/>
  <c r="CH96" i="1"/>
  <c r="CG96" i="1"/>
  <c r="CF96" i="1"/>
  <c r="CE96" i="1"/>
  <c r="E96" i="1"/>
  <c r="CK95" i="1"/>
  <c r="CJ95" i="1"/>
  <c r="CI95" i="1"/>
  <c r="CH95" i="1"/>
  <c r="CG95" i="1"/>
  <c r="CF95" i="1"/>
  <c r="CE95" i="1"/>
  <c r="E95" i="1"/>
  <c r="CK94" i="1"/>
  <c r="CJ94" i="1"/>
  <c r="CI94" i="1"/>
  <c r="CH94" i="1"/>
  <c r="CG94" i="1"/>
  <c r="CF94" i="1"/>
  <c r="CE94" i="1"/>
  <c r="E94" i="1"/>
  <c r="CK93" i="1"/>
  <c r="CJ93" i="1"/>
  <c r="CI93" i="1"/>
  <c r="CH93" i="1"/>
  <c r="CG93" i="1"/>
  <c r="CF93" i="1"/>
  <c r="CE93" i="1"/>
  <c r="E93" i="1"/>
  <c r="CK92" i="1"/>
  <c r="CJ92" i="1"/>
  <c r="CI92" i="1"/>
  <c r="CH92" i="1"/>
  <c r="CG92" i="1"/>
  <c r="CF92" i="1"/>
  <c r="CE92" i="1"/>
  <c r="E92" i="1"/>
  <c r="D92" i="1"/>
  <c r="CK91" i="1"/>
  <c r="CJ91" i="1"/>
  <c r="CI91" i="1"/>
  <c r="CH91" i="1"/>
  <c r="CG91" i="1"/>
  <c r="CF91" i="1"/>
  <c r="CE91" i="1"/>
  <c r="E91" i="1"/>
  <c r="D91" i="1"/>
  <c r="CK90" i="1"/>
  <c r="CJ90" i="1"/>
  <c r="CI90" i="1"/>
  <c r="CH90" i="1"/>
  <c r="CG90" i="1"/>
  <c r="CF90" i="1"/>
  <c r="E90" i="1" s="1"/>
  <c r="CE90" i="1"/>
  <c r="BY90" i="1"/>
  <c r="D90" i="1" s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E89" i="1"/>
  <c r="D89" i="1"/>
  <c r="CK88" i="1"/>
  <c r="CJ88" i="1"/>
  <c r="CI88" i="1"/>
  <c r="CI87" i="1" s="1"/>
  <c r="CI26" i="1" s="1"/>
  <c r="CH88" i="1"/>
  <c r="CG88" i="1"/>
  <c r="CF88" i="1"/>
  <c r="CE88" i="1"/>
  <c r="CD88" i="1"/>
  <c r="CC88" i="1"/>
  <c r="CB88" i="1"/>
  <c r="CA88" i="1"/>
  <c r="BZ88" i="1"/>
  <c r="BY88" i="1"/>
  <c r="E88" i="1"/>
  <c r="D88" i="1"/>
  <c r="BW87" i="1"/>
  <c r="BW26" i="1" s="1"/>
  <c r="BV87" i="1"/>
  <c r="BV26" i="1" s="1"/>
  <c r="BU87" i="1"/>
  <c r="BT87" i="1"/>
  <c r="BT26" i="1" s="1"/>
  <c r="BS87" i="1"/>
  <c r="BS26" i="1" s="1"/>
  <c r="BR87" i="1"/>
  <c r="BR26" i="1" s="1"/>
  <c r="BK87" i="1"/>
  <c r="BK26" i="1" s="1"/>
  <c r="BI87" i="1"/>
  <c r="BI26" i="1" s="1"/>
  <c r="BH87" i="1"/>
  <c r="BG87" i="1"/>
  <c r="BG26" i="1" s="1"/>
  <c r="BF87" i="1"/>
  <c r="BF26" i="1" s="1"/>
  <c r="BE87" i="1"/>
  <c r="BE26" i="1" s="1"/>
  <c r="BD87" i="1"/>
  <c r="AW87" i="1"/>
  <c r="AW26" i="1" s="1"/>
  <c r="AI87" i="1"/>
  <c r="AI26" i="1" s="1"/>
  <c r="CK85" i="1"/>
  <c r="CJ85" i="1"/>
  <c r="CI85" i="1"/>
  <c r="CH85" i="1"/>
  <c r="CG85" i="1"/>
  <c r="CF85" i="1"/>
  <c r="CE85" i="1"/>
  <c r="E85" i="1"/>
  <c r="CK84" i="1"/>
  <c r="CJ84" i="1"/>
  <c r="CI84" i="1"/>
  <c r="CH84" i="1"/>
  <c r="CG84" i="1"/>
  <c r="CF84" i="1"/>
  <c r="E84" i="1"/>
  <c r="CK83" i="1"/>
  <c r="CJ83" i="1"/>
  <c r="CI83" i="1"/>
  <c r="CH83" i="1"/>
  <c r="CG83" i="1"/>
  <c r="CF83" i="1"/>
  <c r="E83" i="1" s="1"/>
  <c r="CK82" i="1"/>
  <c r="CJ82" i="1"/>
  <c r="CI82" i="1"/>
  <c r="CH82" i="1"/>
  <c r="CG82" i="1"/>
  <c r="CF82" i="1"/>
  <c r="E82" i="1" s="1"/>
  <c r="CD82" i="1"/>
  <c r="CC82" i="1"/>
  <c r="CB82" i="1"/>
  <c r="CA82" i="1"/>
  <c r="BZ82" i="1"/>
  <c r="BY82" i="1"/>
  <c r="D82" i="1" s="1"/>
  <c r="CK81" i="1"/>
  <c r="CJ81" i="1"/>
  <c r="CI81" i="1"/>
  <c r="CH81" i="1"/>
  <c r="CG81" i="1"/>
  <c r="CF81" i="1"/>
  <c r="E81" i="1" s="1"/>
  <c r="CD81" i="1"/>
  <c r="CC81" i="1"/>
  <c r="CB81" i="1"/>
  <c r="CA81" i="1"/>
  <c r="BZ81" i="1"/>
  <c r="BY81" i="1"/>
  <c r="D81" i="1" s="1"/>
  <c r="CK80" i="1"/>
  <c r="CJ80" i="1"/>
  <c r="CI80" i="1"/>
  <c r="CH80" i="1"/>
  <c r="CG80" i="1"/>
  <c r="CF80" i="1"/>
  <c r="CD80" i="1"/>
  <c r="CC80" i="1"/>
  <c r="CB80" i="1"/>
  <c r="CA80" i="1"/>
  <c r="BZ80" i="1"/>
  <c r="AI80" i="1"/>
  <c r="BY80" i="1" s="1"/>
  <c r="D80" i="1" s="1"/>
  <c r="E80" i="1"/>
  <c r="CK79" i="1"/>
  <c r="CJ79" i="1"/>
  <c r="CI79" i="1"/>
  <c r="CH79" i="1"/>
  <c r="CG79" i="1"/>
  <c r="CF79" i="1"/>
  <c r="E79" i="1" s="1"/>
  <c r="CD79" i="1"/>
  <c r="CC79" i="1"/>
  <c r="CB79" i="1"/>
  <c r="CA79" i="1"/>
  <c r="BZ79" i="1"/>
  <c r="BY79" i="1"/>
  <c r="D79" i="1" s="1"/>
  <c r="CK78" i="1"/>
  <c r="CJ78" i="1"/>
  <c r="CI78" i="1"/>
  <c r="CH78" i="1"/>
  <c r="CG78" i="1"/>
  <c r="CF78" i="1"/>
  <c r="E78" i="1" s="1"/>
  <c r="CD78" i="1"/>
  <c r="CC78" i="1"/>
  <c r="CB78" i="1"/>
  <c r="CA78" i="1"/>
  <c r="BZ78" i="1"/>
  <c r="BY78" i="1"/>
  <c r="D78" i="1" s="1"/>
  <c r="CK77" i="1"/>
  <c r="CJ77" i="1"/>
  <c r="CI77" i="1"/>
  <c r="CH77" i="1"/>
  <c r="CG77" i="1"/>
  <c r="CF77" i="1"/>
  <c r="CD77" i="1"/>
  <c r="CD76" i="1" s="1"/>
  <c r="CC77" i="1"/>
  <c r="CB77" i="1"/>
  <c r="CB76" i="1" s="1"/>
  <c r="CA77" i="1"/>
  <c r="BZ77" i="1"/>
  <c r="BZ76" i="1" s="1"/>
  <c r="BY77" i="1"/>
  <c r="CE24" i="1"/>
  <c r="BV24" i="1"/>
  <c r="BU24" i="1"/>
  <c r="BT24" i="1"/>
  <c r="BS24" i="1"/>
  <c r="BR24" i="1"/>
  <c r="BQ24" i="1"/>
  <c r="BP24" i="1"/>
  <c r="BN24" i="1"/>
  <c r="BM24" i="1"/>
  <c r="BL24" i="1"/>
  <c r="BK24" i="1"/>
  <c r="BI24" i="1"/>
  <c r="BG24" i="1"/>
  <c r="BE24" i="1"/>
  <c r="BB76" i="1"/>
  <c r="BB24" i="1" s="1"/>
  <c r="BA76" i="1"/>
  <c r="BA24" i="1" s="1"/>
  <c r="AZ76" i="1"/>
  <c r="AZ24" i="1" s="1"/>
  <c r="AY76" i="1"/>
  <c r="AY24" i="1" s="1"/>
  <c r="AX76" i="1"/>
  <c r="AW76" i="1"/>
  <c r="AW24" i="1" s="1"/>
  <c r="AL76" i="1"/>
  <c r="AL24" i="1" s="1"/>
  <c r="BY62" i="1"/>
  <c r="D62" i="1" s="1"/>
  <c r="D61" i="1" s="1"/>
  <c r="D60" i="1" s="1"/>
  <c r="AI61" i="1"/>
  <c r="AI60" i="1" s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E55" i="1"/>
  <c r="D55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E54" i="1"/>
  <c r="D54" i="1"/>
  <c r="CK53" i="1"/>
  <c r="CJ53" i="1"/>
  <c r="CI53" i="1"/>
  <c r="CH53" i="1"/>
  <c r="CG53" i="1"/>
  <c r="CF53" i="1"/>
  <c r="E53" i="1" s="1"/>
  <c r="CE53" i="1"/>
  <c r="BY53" i="1"/>
  <c r="D53" i="1" s="1"/>
  <c r="CK52" i="1"/>
  <c r="CJ52" i="1"/>
  <c r="CI52" i="1"/>
  <c r="CH52" i="1"/>
  <c r="CG52" i="1"/>
  <c r="CF52" i="1"/>
  <c r="CE52" i="1"/>
  <c r="BZ52" i="1"/>
  <c r="BY52" i="1"/>
  <c r="E52" i="1"/>
  <c r="D52" i="1"/>
  <c r="CK51" i="1"/>
  <c r="CJ51" i="1"/>
  <c r="CI51" i="1"/>
  <c r="CH51" i="1"/>
  <c r="CG51" i="1"/>
  <c r="CF51" i="1"/>
  <c r="E51" i="1" s="1"/>
  <c r="CE51" i="1"/>
  <c r="CD51" i="1"/>
  <c r="CC51" i="1"/>
  <c r="CB51" i="1"/>
  <c r="CA51" i="1"/>
  <c r="BZ51" i="1"/>
  <c r="AI51" i="1"/>
  <c r="BY51" i="1" s="1"/>
  <c r="D51" i="1" s="1"/>
  <c r="CK50" i="1"/>
  <c r="CJ50" i="1"/>
  <c r="CI50" i="1"/>
  <c r="CH50" i="1"/>
  <c r="CG50" i="1"/>
  <c r="CF50" i="1"/>
  <c r="E50" i="1" s="1"/>
  <c r="CE50" i="1"/>
  <c r="CD50" i="1"/>
  <c r="CC50" i="1"/>
  <c r="CB50" i="1"/>
  <c r="CA50" i="1"/>
  <c r="BZ50" i="1"/>
  <c r="AI50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E49" i="1"/>
  <c r="D49" i="1"/>
  <c r="CK48" i="1"/>
  <c r="CK47" i="1" s="1"/>
  <c r="CK46" i="1" s="1"/>
  <c r="CK45" i="1" s="1"/>
  <c r="CK22" i="1" s="1"/>
  <c r="CJ48" i="1"/>
  <c r="CI48" i="1"/>
  <c r="CH48" i="1"/>
  <c r="CG48" i="1"/>
  <c r="CG47" i="1" s="1"/>
  <c r="CG46" i="1" s="1"/>
  <c r="CG45" i="1" s="1"/>
  <c r="CG22" i="1" s="1"/>
  <c r="CF48" i="1"/>
  <c r="CE48" i="1"/>
  <c r="CD48" i="1"/>
  <c r="CC48" i="1"/>
  <c r="CC47" i="1" s="1"/>
  <c r="CB48" i="1"/>
  <c r="CA48" i="1"/>
  <c r="BZ48" i="1"/>
  <c r="BY48" i="1"/>
  <c r="E48" i="1"/>
  <c r="D48" i="1"/>
  <c r="BW47" i="1"/>
  <c r="BV47" i="1"/>
  <c r="BV46" i="1" s="1"/>
  <c r="BV45" i="1" s="1"/>
  <c r="BV22" i="1" s="1"/>
  <c r="BU47" i="1"/>
  <c r="BT47" i="1"/>
  <c r="BT46" i="1" s="1"/>
  <c r="BT45" i="1" s="1"/>
  <c r="BT22" i="1" s="1"/>
  <c r="BS47" i="1"/>
  <c r="BR47" i="1"/>
  <c r="BR46" i="1" s="1"/>
  <c r="BR45" i="1" s="1"/>
  <c r="BR22" i="1" s="1"/>
  <c r="BQ47" i="1"/>
  <c r="BL47" i="1"/>
  <c r="BL46" i="1" s="1"/>
  <c r="BL45" i="1" s="1"/>
  <c r="BL22" i="1" s="1"/>
  <c r="BL20" i="1" s="1"/>
  <c r="BK47" i="1"/>
  <c r="BI47" i="1"/>
  <c r="BI46" i="1" s="1"/>
  <c r="BI45" i="1" s="1"/>
  <c r="BI22" i="1" s="1"/>
  <c r="BH47" i="1"/>
  <c r="BG47" i="1"/>
  <c r="BG46" i="1" s="1"/>
  <c r="BG45" i="1" s="1"/>
  <c r="BG22" i="1" s="1"/>
  <c r="BF47" i="1"/>
  <c r="BE47" i="1"/>
  <c r="BE46" i="1" s="1"/>
  <c r="BE45" i="1" s="1"/>
  <c r="BE22" i="1" s="1"/>
  <c r="BD47" i="1"/>
  <c r="BD46" i="1" s="1"/>
  <c r="BD45" i="1" s="1"/>
  <c r="BD22" i="1" s="1"/>
  <c r="BC47" i="1"/>
  <c r="BC46" i="1" s="1"/>
  <c r="BC45" i="1" s="1"/>
  <c r="BC22" i="1" s="1"/>
  <c r="BC20" i="1" s="1"/>
  <c r="AX47" i="1"/>
  <c r="AW47" i="1"/>
  <c r="AW46" i="1" s="1"/>
  <c r="AW45" i="1" s="1"/>
  <c r="AW22" i="1" s="1"/>
  <c r="V47" i="1"/>
  <c r="U47" i="1"/>
  <c r="U46" i="1" s="1"/>
  <c r="U45" i="1" s="1"/>
  <c r="U22" i="1" s="1"/>
  <c r="U20" i="1" s="1"/>
  <c r="BW46" i="1"/>
  <c r="BU46" i="1"/>
  <c r="BU45" i="1" s="1"/>
  <c r="BU22" i="1" s="1"/>
  <c r="BU20" i="1" s="1"/>
  <c r="BS46" i="1"/>
  <c r="BK46" i="1"/>
  <c r="BK45" i="1" s="1"/>
  <c r="BK22" i="1" s="1"/>
  <c r="BH46" i="1"/>
  <c r="BF46" i="1"/>
  <c r="BF45" i="1" s="1"/>
  <c r="BF22" i="1" s="1"/>
  <c r="AX46" i="1"/>
  <c r="V46" i="1"/>
  <c r="V45" i="1" s="1"/>
  <c r="V22" i="1" s="1"/>
  <c r="V20" i="1" s="1"/>
  <c r="BW45" i="1"/>
  <c r="BW22" i="1" s="1"/>
  <c r="BS45" i="1"/>
  <c r="BS22" i="1" s="1"/>
  <c r="BH45" i="1"/>
  <c r="BH22" i="1" s="1"/>
  <c r="AX45" i="1"/>
  <c r="AX22" i="1" s="1"/>
  <c r="AX20" i="1" s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E31" i="1"/>
  <c r="D31" i="1"/>
  <c r="CK30" i="1"/>
  <c r="CK29" i="1" s="1"/>
  <c r="CK28" i="1" s="1"/>
  <c r="CK27" i="1" s="1"/>
  <c r="CK21" i="1" s="1"/>
  <c r="CJ30" i="1"/>
  <c r="CI30" i="1"/>
  <c r="CH30" i="1"/>
  <c r="CG30" i="1"/>
  <c r="CF30" i="1"/>
  <c r="CE30" i="1"/>
  <c r="CD30" i="1"/>
  <c r="CC30" i="1"/>
  <c r="CB30" i="1"/>
  <c r="CA30" i="1"/>
  <c r="BZ30" i="1"/>
  <c r="BY30" i="1"/>
  <c r="E30" i="1"/>
  <c r="D30" i="1"/>
  <c r="BW29" i="1"/>
  <c r="BW28" i="1" s="1"/>
  <c r="BW27" i="1" s="1"/>
  <c r="BW21" i="1" s="1"/>
  <c r="BV29" i="1"/>
  <c r="BV28" i="1" s="1"/>
  <c r="BV27" i="1" s="1"/>
  <c r="BV21" i="1" s="1"/>
  <c r="BU29" i="1"/>
  <c r="BT29" i="1"/>
  <c r="BT28" i="1" s="1"/>
  <c r="BT27" i="1" s="1"/>
  <c r="BT21" i="1" s="1"/>
  <c r="BS29" i="1"/>
  <c r="BS28" i="1" s="1"/>
  <c r="BS27" i="1" s="1"/>
  <c r="BS21" i="1" s="1"/>
  <c r="BR29" i="1"/>
  <c r="BR28" i="1" s="1"/>
  <c r="BR27" i="1" s="1"/>
  <c r="BR21" i="1" s="1"/>
  <c r="BN29" i="1"/>
  <c r="BK29" i="1"/>
  <c r="BK28" i="1" s="1"/>
  <c r="BK27" i="1" s="1"/>
  <c r="BK21" i="1" s="1"/>
  <c r="BI29" i="1"/>
  <c r="BI28" i="1" s="1"/>
  <c r="BI27" i="1" s="1"/>
  <c r="BI21" i="1" s="1"/>
  <c r="BH29" i="1"/>
  <c r="BH28" i="1" s="1"/>
  <c r="BH27" i="1" s="1"/>
  <c r="BH21" i="1" s="1"/>
  <c r="BG29" i="1"/>
  <c r="BF29" i="1"/>
  <c r="BF28" i="1" s="1"/>
  <c r="BF27" i="1" s="1"/>
  <c r="BF21" i="1" s="1"/>
  <c r="BE29" i="1"/>
  <c r="BE28" i="1" s="1"/>
  <c r="BE27" i="1" s="1"/>
  <c r="BE21" i="1" s="1"/>
  <c r="BD29" i="1"/>
  <c r="BD28" i="1" s="1"/>
  <c r="BD27" i="1" s="1"/>
  <c r="AW29" i="1"/>
  <c r="AW28" i="1" s="1"/>
  <c r="AW27" i="1" s="1"/>
  <c r="AW21" i="1" s="1"/>
  <c r="AN29" i="1"/>
  <c r="AN28" i="1" s="1"/>
  <c r="AN27" i="1" s="1"/>
  <c r="AN21" i="1" s="1"/>
  <c r="AM29" i="1"/>
  <c r="AL29" i="1"/>
  <c r="AL28" i="1" s="1"/>
  <c r="AL27" i="1" s="1"/>
  <c r="AL21" i="1" s="1"/>
  <c r="AK29" i="1"/>
  <c r="AK28" i="1" s="1"/>
  <c r="AK27" i="1" s="1"/>
  <c r="AK21" i="1" s="1"/>
  <c r="AJ29" i="1"/>
  <c r="AJ28" i="1" s="1"/>
  <c r="AJ27" i="1" s="1"/>
  <c r="AI29" i="1"/>
  <c r="BU28" i="1"/>
  <c r="BN28" i="1"/>
  <c r="BG28" i="1"/>
  <c r="AM28" i="1"/>
  <c r="AI28" i="1"/>
  <c r="BU27" i="1"/>
  <c r="BN27" i="1"/>
  <c r="BG27" i="1"/>
  <c r="AM27" i="1"/>
  <c r="AI27" i="1"/>
  <c r="CD26" i="1"/>
  <c r="CC26" i="1"/>
  <c r="CB26" i="1"/>
  <c r="CA26" i="1"/>
  <c r="BZ26" i="1"/>
  <c r="BU26" i="1"/>
  <c r="BQ26" i="1"/>
  <c r="BH26" i="1"/>
  <c r="BD26" i="1"/>
  <c r="BW24" i="1"/>
  <c r="BO24" i="1"/>
  <c r="BH24" i="1"/>
  <c r="BF24" i="1"/>
  <c r="BD24" i="1"/>
  <c r="AX24" i="1"/>
  <c r="AN24" i="1"/>
  <c r="AM24" i="1"/>
  <c r="AK24" i="1"/>
  <c r="AJ24" i="1"/>
  <c r="BQ22" i="1"/>
  <c r="BU21" i="1"/>
  <c r="BN21" i="1"/>
  <c r="BN20" i="1" s="1"/>
  <c r="BG21" i="1"/>
  <c r="BG20" i="1" s="1"/>
  <c r="BD21" i="1"/>
  <c r="AM21" i="1"/>
  <c r="AJ21" i="1"/>
  <c r="AI21" i="1"/>
  <c r="X21" i="1"/>
  <c r="BQ20" i="1"/>
  <c r="X20" i="1"/>
  <c r="BS20" i="1" l="1"/>
  <c r="BZ29" i="1"/>
  <c r="BZ28" i="1" s="1"/>
  <c r="BZ27" i="1" s="1"/>
  <c r="BZ21" i="1" s="1"/>
  <c r="CB29" i="1"/>
  <c r="CB28" i="1" s="1"/>
  <c r="CB27" i="1" s="1"/>
  <c r="CB21" i="1" s="1"/>
  <c r="CD29" i="1"/>
  <c r="CD28" i="1" s="1"/>
  <c r="CD27" i="1" s="1"/>
  <c r="CD21" i="1" s="1"/>
  <c r="CH29" i="1"/>
  <c r="CH28" i="1" s="1"/>
  <c r="CH27" i="1" s="1"/>
  <c r="CH21" i="1" s="1"/>
  <c r="CJ29" i="1"/>
  <c r="CJ28" i="1" s="1"/>
  <c r="CJ27" i="1" s="1"/>
  <c r="CJ21" i="1" s="1"/>
  <c r="BY29" i="1"/>
  <c r="D29" i="1" s="1"/>
  <c r="CA29" i="1"/>
  <c r="CA28" i="1" s="1"/>
  <c r="CA27" i="1" s="1"/>
  <c r="CA21" i="1" s="1"/>
  <c r="CC29" i="1"/>
  <c r="CC28" i="1" s="1"/>
  <c r="CC27" i="1" s="1"/>
  <c r="CC21" i="1" s="1"/>
  <c r="CE29" i="1"/>
  <c r="CE28" i="1" s="1"/>
  <c r="CE27" i="1" s="1"/>
  <c r="CE21" i="1" s="1"/>
  <c r="CG29" i="1"/>
  <c r="CG28" i="1" s="1"/>
  <c r="CG27" i="1" s="1"/>
  <c r="CG21" i="1" s="1"/>
  <c r="CI29" i="1"/>
  <c r="CI28" i="1" s="1"/>
  <c r="CI27" i="1" s="1"/>
  <c r="CI21" i="1" s="1"/>
  <c r="BY61" i="1"/>
  <c r="BY60" i="1" s="1"/>
  <c r="BY76" i="1"/>
  <c r="CA76" i="1"/>
  <c r="CA24" i="1" s="1"/>
  <c r="CA20" i="1" s="1"/>
  <c r="CC76" i="1"/>
  <c r="CC24" i="1" s="1"/>
  <c r="E77" i="1"/>
  <c r="CI24" i="1"/>
  <c r="E29" i="1"/>
  <c r="E28" i="1" s="1"/>
  <c r="E27" i="1" s="1"/>
  <c r="E21" i="1" s="1"/>
  <c r="CF29" i="1"/>
  <c r="CF28" i="1" s="1"/>
  <c r="CF27" i="1" s="1"/>
  <c r="CF21" i="1" s="1"/>
  <c r="BW20" i="1"/>
  <c r="AW20" i="1"/>
  <c r="BI20" i="1"/>
  <c r="BY24" i="1"/>
  <c r="D87" i="1"/>
  <c r="D26" i="1" s="1"/>
  <c r="CE87" i="1"/>
  <c r="CE26" i="1" s="1"/>
  <c r="AI76" i="1"/>
  <c r="AI24" i="1" s="1"/>
  <c r="CG24" i="1"/>
  <c r="CK24" i="1"/>
  <c r="BY50" i="1"/>
  <c r="AI47" i="1"/>
  <c r="AI46" i="1" s="1"/>
  <c r="AI45" i="1" s="1"/>
  <c r="AI22" i="1" s="1"/>
  <c r="AI20" i="1" s="1"/>
  <c r="CF24" i="1"/>
  <c r="CH24" i="1"/>
  <c r="CJ24" i="1"/>
  <c r="BF20" i="1"/>
  <c r="BH20" i="1"/>
  <c r="BK20" i="1"/>
  <c r="BT20" i="1"/>
  <c r="BV20" i="1"/>
  <c r="D77" i="1"/>
  <c r="CG87" i="1"/>
  <c r="CG26" i="1" s="1"/>
  <c r="CK87" i="1"/>
  <c r="CK26" i="1" s="1"/>
  <c r="BE20" i="1"/>
  <c r="BZ47" i="1"/>
  <c r="CB47" i="1"/>
  <c r="CD47" i="1"/>
  <c r="CH47" i="1"/>
  <c r="CH46" i="1" s="1"/>
  <c r="CH45" i="1" s="1"/>
  <c r="CH22" i="1" s="1"/>
  <c r="CJ47" i="1"/>
  <c r="CJ46" i="1" s="1"/>
  <c r="CJ45" i="1" s="1"/>
  <c r="CJ22" i="1" s="1"/>
  <c r="CA47" i="1"/>
  <c r="CE47" i="1"/>
  <c r="CE46" i="1" s="1"/>
  <c r="CE45" i="1" s="1"/>
  <c r="CE22" i="1" s="1"/>
  <c r="CE20" i="1" s="1"/>
  <c r="CI47" i="1"/>
  <c r="CI46" i="1" s="1"/>
  <c r="CI45" i="1" s="1"/>
  <c r="CI22" i="1" s="1"/>
  <c r="BZ24" i="1"/>
  <c r="BZ20" i="1" s="1"/>
  <c r="CB24" i="1"/>
  <c r="CB20" i="1" s="1"/>
  <c r="CD24" i="1"/>
  <c r="CD20" i="1" s="1"/>
  <c r="CH87" i="1"/>
  <c r="CH26" i="1" s="1"/>
  <c r="CJ87" i="1"/>
  <c r="CJ26" i="1" s="1"/>
  <c r="BY87" i="1"/>
  <c r="BY26" i="1" s="1"/>
  <c r="E47" i="1"/>
  <c r="E46" i="1" s="1"/>
  <c r="E45" i="1" s="1"/>
  <c r="E22" i="1" s="1"/>
  <c r="BD20" i="1"/>
  <c r="CF47" i="1"/>
  <c r="CF46" i="1" s="1"/>
  <c r="CF45" i="1" s="1"/>
  <c r="CF22" i="1" s="1"/>
  <c r="BR20" i="1"/>
  <c r="E87" i="1"/>
  <c r="E26" i="1" s="1"/>
  <c r="CF87" i="1"/>
  <c r="CF26" i="1" s="1"/>
  <c r="E24" i="1"/>
  <c r="E20" i="1" s="1"/>
  <c r="BY28" i="1"/>
  <c r="D76" i="1" l="1"/>
  <c r="D24" i="1" s="1"/>
  <c r="CI20" i="1"/>
  <c r="CC20" i="1"/>
  <c r="CK20" i="1"/>
  <c r="CG20" i="1"/>
  <c r="CJ20" i="1"/>
  <c r="CH20" i="1"/>
  <c r="D50" i="1"/>
  <c r="D47" i="1" s="1"/>
  <c r="D46" i="1" s="1"/>
  <c r="D45" i="1" s="1"/>
  <c r="D22" i="1" s="1"/>
  <c r="BY47" i="1"/>
  <c r="BY46" i="1" s="1"/>
  <c r="BY45" i="1" s="1"/>
  <c r="BY22" i="1" s="1"/>
  <c r="CF20" i="1"/>
  <c r="D28" i="1"/>
  <c r="BY27" i="1"/>
  <c r="D27" i="1" l="1"/>
  <c r="D21" i="1" s="1"/>
  <c r="D20" i="1" s="1"/>
  <c r="BY21" i="1"/>
  <c r="BY20" i="1" s="1"/>
</calcChain>
</file>

<file path=xl/sharedStrings.xml><?xml version="1.0" encoding="utf-8"?>
<sst xmlns="http://schemas.openxmlformats.org/spreadsheetml/2006/main" count="1356" uniqueCount="256">
  <si>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</si>
  <si>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</si>
  <si>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</si>
  <si>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</si>
  <si>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</si>
  <si>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</si>
  <si>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</si>
  <si>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</si>
  <si>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</si>
  <si>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</si>
  <si>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</si>
  <si>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</si>
  <si>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</si>
  <si>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</si>
  <si>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</si>
  <si>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</si>
  <si>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</si>
  <si>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</si>
  <si>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</si>
  <si>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</si>
  <si>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Итого за период реализации инвестиционной программы</t>
  </si>
  <si>
    <t>Утвержденный план</t>
  </si>
  <si>
    <t xml:space="preserve">Факт </t>
  </si>
  <si>
    <t>Предложение по корректировке утвержденного плана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</si>
  <si>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</si>
  <si>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</si>
  <si>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</si>
  <si>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</si>
  <si>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</si>
  <si>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</si>
  <si>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</si>
  <si>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</si>
  <si>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</si>
  <si>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</si>
  <si>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</si>
  <si>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</si>
  <si>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</si>
  <si>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</si>
  <si>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</si>
  <si>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</si>
  <si>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</si>
  <si>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</si>
  <si>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</si>
  <si>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</si>
  <si>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</si>
  <si>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</si>
  <si>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</si>
  <si>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</si>
  <si>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</si>
  <si>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</si>
  <si>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</si>
  <si>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</si>
  <si>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</si>
  <si>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</si>
  <si>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</si>
  <si>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</si>
  <si>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</si>
  <si>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</si>
  <si>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</si>
  <si>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</si>
  <si>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</si>
  <si>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</si>
  <si>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</si>
  <si>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</si>
  <si>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</si>
  <si>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</si>
  <si>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</si>
  <si>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</si>
  <si>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</si>
  <si>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</si>
  <si>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</si>
  <si>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</si>
  <si>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</si>
  <si>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</si>
  <si>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</si>
  <si>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</si>
  <si>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</si>
  <si>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</si>
  <si>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</si>
  <si>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</si>
  <si>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</si>
  <si>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</si>
  <si>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</si>
  <si>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</si>
  <si>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</si>
  <si>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</si>
  <si>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</si>
  <si>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</si>
  <si>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</si>
  <si>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</si>
  <si>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</si>
  <si>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</si>
  <si>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</si>
  <si>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</si>
  <si>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</si>
  <si>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</si>
  <si>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</si>
  <si>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</si>
  <si>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</si>
  <si>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</si>
  <si>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</si>
  <si>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</si>
  <si>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</si>
  <si>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</si>
  <si>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</si>
  <si>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</si>
  <si>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</si>
  <si>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</si>
  <si>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</si>
  <si>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</si>
  <si>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</si>
  <si>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</si>
  <si>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</si>
  <si>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</si>
  <si>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</si>
  <si>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</si>
  <si>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</si>
  <si>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</si>
  <si>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</si>
  <si>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</si>
  <si>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</si>
  <si>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</si>
  <si>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</si>
  <si>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</si>
  <si>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</si>
  <si>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</si>
  <si>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</si>
  <si>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>Выполнение мероприятий по договорам технологического присоединения</t>
  </si>
  <si>
    <t xml:space="preserve">Технологическое присоединение энергопринимающих устройств потребителей максимальной мощностью до 15 кВт включительно
(Строительство)
</t>
  </si>
  <si>
    <t xml:space="preserve">Увеличение затрат по строительству объектов по договорам технологического присоединения 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</si>
  <si>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</si>
  <si>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</si>
  <si>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</si>
  <si>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</si>
  <si>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</si>
  <si>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</si>
  <si>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</si>
  <si>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</si>
  <si>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</si>
  <si>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</si>
  <si>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</si>
  <si>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</si>
  <si>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</si>
  <si>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</si>
  <si>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</si>
  <si>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</si>
  <si>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</si>
  <si>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</si>
  <si>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</si>
  <si>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</si>
  <si>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</si>
  <si>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</si>
  <si>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</si>
  <si>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</si>
  <si>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</si>
  <si>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</si>
  <si>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</si>
  <si>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</si>
  <si>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</si>
  <si>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</si>
  <si>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</si>
  <si>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</si>
  <si>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</si>
  <si>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</si>
  <si>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Поэтапное реконструкция ПС 35/6 кВ "Центральная" предполагает ввод мощностей в 2019г.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</si>
  <si>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</si>
  <si>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В настоящее время стоимость материалов и обрудования у поставщиков превышает, чем заложено в ИПР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</si>
  <si>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</si>
  <si>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</si>
  <si>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</si>
  <si>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Объект перенесен на более поздний срок реализации как менее приоритетный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</si>
  <si>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</si>
  <si>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</si>
  <si>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</si>
  <si>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</si>
  <si>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</si>
  <si>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</si>
  <si>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</si>
  <si>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</si>
  <si>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</si>
  <si>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</si>
  <si>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</si>
  <si>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</si>
  <si>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</si>
  <si>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средств учета розничного рынка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</si>
  <si>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</si>
  <si>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</si>
  <si>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</si>
  <si>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</si>
  <si>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</si>
  <si>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</si>
  <si>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</si>
  <si>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</si>
  <si>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</si>
  <si>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</si>
  <si>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</si>
  <si>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</si>
  <si>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</si>
  <si>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</si>
  <si>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</si>
  <si>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</si>
  <si>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</si>
  <si>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</si>
  <si>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</si>
  <si>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</si>
  <si>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</si>
  <si>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</si>
  <si>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</si>
  <si>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</si>
  <si>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</si>
  <si>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</si>
  <si>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</si>
  <si>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</si>
  <si>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</si>
  <si>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</si>
  <si>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</si>
  <si>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</si>
  <si>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</si>
  <si>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</si>
  <si>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</si>
  <si>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</si>
  <si>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ул.Каландаришвили</t>
  </si>
  <si>
    <t>G_01.043-УУЭ</t>
  </si>
  <si>
    <t xml:space="preserve">Строительство ВЛЗ от ПС "БВС" ф.9 </t>
  </si>
  <si>
    <t>F_01.005-УУЭ</t>
  </si>
  <si>
    <t>В настоящее время не актуально</t>
  </si>
  <si>
    <t>Строительство КЛ-6 кВ ф.52 ГПП "Авиазавод" ввод в ТП-2013</t>
  </si>
  <si>
    <t>НД</t>
  </si>
  <si>
    <t>Строительство КЛ-6 кВ от РП-34 до ТП-546</t>
  </si>
  <si>
    <t>F_33-УУЭ</t>
  </si>
  <si>
    <t>КЛ-6 кВ ф.10 РП-15 ежегодно 4-5 раз выходит из строя, 30 муфт на КЛ-6 кВ.Морально-физический износ. Категорийный заявитель Телецентр.</t>
  </si>
  <si>
    <t>Строительство ЛЭП от ПС "Медведчиково" до РП-116 квартал</t>
  </si>
  <si>
    <t>E_42-УУЭ</t>
  </si>
  <si>
    <t>Развитие юго-западной части города Улан-Удэ в связи с потребностью заявителей по технологическому присоединению</t>
  </si>
  <si>
    <t>Установка оборудования в РП-ТП 116 квартал</t>
  </si>
  <si>
    <t>E_43-УУЭ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</si>
  <si>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</si>
  <si>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</si>
  <si>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</si>
  <si>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</si>
  <si>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</si>
  <si>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Оформление земельных участков</t>
  </si>
  <si>
    <t>Строительство гаража на территории базы ОАО "Улан-Удэ Энерго"</t>
  </si>
  <si>
    <t>E_12.02-УУЭ</t>
  </si>
  <si>
    <t>Автомобиль УАЗ</t>
  </si>
  <si>
    <t>ПСД "Видеостена для ОДС"</t>
  </si>
  <si>
    <t>ПСД "Реконструкция ПС 35/6 кВ КТП-3"</t>
  </si>
  <si>
    <t>ПСД  «Реконструкция ПС 35/6 кВ Центральная» (рабочая)</t>
  </si>
  <si>
    <t>Установка сигнализации на раскрытие дверей на распределительныых пунктах</t>
  </si>
  <si>
    <t>Покупка электросетевого имущества</t>
  </si>
  <si>
    <t>Интеграция сетей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</si>
  <si>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</si>
  <si>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Обновление парка приборов измерения</t>
  </si>
  <si>
    <t>Видеостена для ОДС</t>
  </si>
  <si>
    <t>Морально физический износ оборудования.Замечания Ростехнадзора</t>
  </si>
  <si>
    <t>Оперативная блокировка на ПС 35 кВ (Сосновая, КТП-1 , Горсад -2017г., КТП-3 , КТП-11 -2019г.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</si>
</sst>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000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/>
    </xf>
    <xf numFmtId="165" fontId="7" fillId="5" borderId="1" xfId="0" applyNumberFormat="1" applyFont="1" applyFill="1" applyBorder="1" applyAlignment="1">
      <alignment horizontal="center" vertical="center" wrapText="1"/>
    </xf>
    <xf numFmtId="166" fontId="1" fillId="5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6"/>
  <sheetViews>
    <sheetView tabSelected="1" topLeftCell="F1" zoomScale="82" zoomScaleNormal="82" workbookViewId="0">
      <selection activeCell="E77" sqref="E77"/>
    </sheetView>
  </sheetViews>
  <sheetFormatPr defaultRowHeight="15.75" x14ac:dyDescent="0.25"/>
  <cols>
    <col min="1" max="1" width="13.28515625" style="1" customWidth="1"/>
    <col min="2" max="2" width="61.42578125" style="1" customWidth="1"/>
    <col min="3" max="3" width="21.7109375" style="1" customWidth="1"/>
    <col min="4" max="4" width="20.140625" style="1" customWidth="1"/>
    <col min="5" max="5" width="25.140625" style="1" customWidth="1"/>
    <col min="6" max="6" width="21.5703125" style="1" customWidth="1"/>
    <col min="7" max="8" width="10.5703125" style="1" customWidth="1"/>
    <col min="9" max="9" width="6.5703125" style="1" customWidth="1"/>
    <col min="10" max="10" width="12.140625" style="1" customWidth="1"/>
    <col min="11" max="11" width="6.5703125" style="1" customWidth="1"/>
    <col min="12" max="12" width="13.42578125" style="1" customWidth="1"/>
    <col min="13" max="13" width="19.7109375" style="1" customWidth="1"/>
    <col min="14" max="14" width="10.5703125" style="1" customWidth="1"/>
    <col min="15" max="15" width="13" style="1" customWidth="1"/>
    <col min="16" max="16" width="6.5703125" style="1" customWidth="1"/>
    <col min="17" max="17" width="11.7109375" style="1" customWidth="1"/>
    <col min="18" max="18" width="6.5703125" style="1" customWidth="1"/>
    <col min="19" max="19" width="14.85546875" style="1" customWidth="1"/>
    <col min="20" max="20" width="22.85546875" style="1" customWidth="1"/>
    <col min="21" max="21" width="12.85546875" style="1" customWidth="1"/>
    <col min="22" max="22" width="9.7109375" style="1" customWidth="1"/>
    <col min="23" max="23" width="6.85546875" style="1" customWidth="1"/>
    <col min="24" max="24" width="10.85546875" style="1" customWidth="1"/>
    <col min="25" max="25" width="6.85546875" style="1" customWidth="1"/>
    <col min="26" max="26" width="15" style="1" customWidth="1"/>
    <col min="27" max="27" width="20.140625" style="1" customWidth="1"/>
    <col min="28" max="28" width="11.85546875" style="1" customWidth="1"/>
    <col min="29" max="29" width="12.140625" style="1" customWidth="1"/>
    <col min="30" max="30" width="9.42578125" style="1" customWidth="1"/>
    <col min="31" max="31" width="14.28515625" style="1" customWidth="1"/>
    <col min="32" max="32" width="6.85546875" style="1" customWidth="1"/>
    <col min="33" max="33" width="13.28515625" style="1" customWidth="1"/>
    <col min="34" max="34" width="20.85546875" style="1" customWidth="1"/>
    <col min="35" max="35" width="11.5703125" style="1" customWidth="1"/>
    <col min="36" max="36" width="12.140625" style="1" customWidth="1"/>
    <col min="37" max="37" width="7.85546875" style="1" customWidth="1"/>
    <col min="38" max="38" width="12.140625" style="1" customWidth="1"/>
    <col min="39" max="39" width="6.85546875" style="1" customWidth="1"/>
    <col min="40" max="40" width="13.5703125" style="1" customWidth="1"/>
    <col min="41" max="41" width="19.42578125" style="1" customWidth="1"/>
    <col min="42" max="42" width="10.7109375" style="1" customWidth="1"/>
    <col min="43" max="43" width="11.140625" style="1" customWidth="1"/>
    <col min="44" max="44" width="9.7109375" style="1" customWidth="1"/>
    <col min="45" max="45" width="10.85546875" style="1" customWidth="1"/>
    <col min="46" max="46" width="6.85546875" style="1" customWidth="1"/>
    <col min="47" max="47" width="11.7109375" style="1" customWidth="1"/>
    <col min="48" max="48" width="20.42578125" style="1" customWidth="1"/>
    <col min="49" max="49" width="11.42578125" style="1"/>
    <col min="50" max="50" width="11" style="1" customWidth="1"/>
    <col min="51" max="51" width="9.7109375" style="1" customWidth="1"/>
    <col min="52" max="52" width="11.85546875" style="1" customWidth="1"/>
    <col min="53" max="53" width="6.85546875" style="1" customWidth="1"/>
    <col min="54" max="54" width="12.5703125" style="1" customWidth="1"/>
    <col min="55" max="55" width="22" style="1" customWidth="1"/>
    <col min="56" max="56" width="19" style="1" customWidth="1"/>
    <col min="57" max="57" width="9.28515625" style="1" customWidth="1"/>
    <col min="58" max="58" width="8.28515625" style="1" customWidth="1"/>
    <col min="59" max="59" width="11.5703125" style="1" customWidth="1"/>
    <col min="60" max="60" width="6.85546875" style="1" customWidth="1"/>
    <col min="61" max="61" width="12.85546875" style="1" customWidth="1"/>
    <col min="62" max="62" width="20.85546875" style="1" customWidth="1"/>
    <col min="63" max="63" width="10.42578125" style="1" customWidth="1"/>
    <col min="64" max="64" width="10" style="1" customWidth="1"/>
    <col min="65" max="65" width="6.85546875" style="1" customWidth="1"/>
    <col min="66" max="66" width="10.85546875" style="1" customWidth="1"/>
    <col min="67" max="67" width="6.85546875" style="1" customWidth="1"/>
    <col min="68" max="68" width="14" style="1" customWidth="1"/>
    <col min="69" max="69" width="19.42578125" style="1" customWidth="1"/>
    <col min="70" max="70" width="21" style="1" customWidth="1"/>
    <col min="71" max="71" width="11.85546875" style="1" customWidth="1"/>
    <col min="72" max="72" width="9.140625" style="1" customWidth="1"/>
    <col min="73" max="73" width="12.140625" style="1" customWidth="1"/>
    <col min="74" max="74" width="8.28515625" style="1" customWidth="1"/>
    <col min="75" max="75" width="13.140625" style="1" customWidth="1"/>
    <col min="76" max="76" width="21.42578125" style="1" customWidth="1"/>
    <col min="77" max="77" width="13.28515625" style="1" customWidth="1"/>
    <col min="78" max="78" width="11.85546875" style="1" customWidth="1"/>
    <col min="79" max="80" width="10.7109375" style="1" customWidth="1"/>
    <col min="81" max="81" width="9.85546875" style="1" customWidth="1"/>
    <col min="82" max="82" width="14" style="1" customWidth="1"/>
    <col min="83" max="83" width="20" style="1" customWidth="1"/>
    <col min="84" max="84" width="12.42578125" style="1" customWidth="1"/>
    <col min="85" max="85" width="10.85546875" style="1" customWidth="1"/>
    <col min="86" max="86" width="9.28515625" style="1" customWidth="1"/>
    <col min="87" max="87" width="11.85546875" style="1" customWidth="1"/>
    <col min="88" max="88" width="9.7109375" style="1" customWidth="1"/>
    <col min="89" max="89" width="14.42578125" style="1" customWidth="1"/>
    <col min="90" max="90" width="54.85546875" style="1" customWidth="1"/>
    <col min="91" max="92" width="5.7109375" style="1" customWidth="1"/>
    <col min="93" max="1025" width="9.140625" style="1" customWidth="1"/>
  </cols>
  <sheetData>
    <row r="1" spans="1:90" ht="18.75" x14ac:dyDescent="0.25">
      <c r="AG1" s="2" t="s">
        <v>0</v>
      </c>
    </row>
    <row r="2" spans="1:90" ht="18.75" x14ac:dyDescent="0.3">
      <c r="AG2" s="3" t="s">
        <v>1</v>
      </c>
    </row>
    <row r="3" spans="1:90" ht="18.75" x14ac:dyDescent="0.3">
      <c r="AG3" s="3" t="s">
        <v>2</v>
      </c>
    </row>
    <row r="4" spans="1:90" x14ac:dyDescent="0.25">
      <c r="A4" s="84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</row>
    <row r="5" spans="1:90" x14ac:dyDescent="0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</row>
    <row r="6" spans="1:90" ht="18.75" x14ac:dyDescent="0.25">
      <c r="A6" s="85" t="s">
        <v>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</row>
    <row r="7" spans="1:90" x14ac:dyDescent="0.25">
      <c r="A7" s="86" t="s">
        <v>5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</row>
    <row r="8" spans="1:90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</row>
    <row r="9" spans="1:90" x14ac:dyDescent="0.25">
      <c r="A9" s="80" t="s">
        <v>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9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9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</row>
    <row r="10" spans="1:90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Z10" s="11"/>
    </row>
    <row r="11" spans="1:90" ht="15.75" customHeight="1" x14ac:dyDescent="0.3">
      <c r="A11" s="82" t="s">
        <v>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</row>
    <row r="12" spans="1:90" x14ac:dyDescent="0.25">
      <c r="A12" s="83" t="s">
        <v>8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</row>
    <row r="13" spans="1:90" s="14" customFormat="1" x14ac:dyDescent="0.25">
      <c r="A13" s="14">
        <v>3</v>
      </c>
      <c r="B13" s="14">
        <v>4</v>
      </c>
      <c r="C13" s="14">
        <v>6</v>
      </c>
      <c r="D13" s="14">
        <v>7</v>
      </c>
      <c r="E13" s="14">
        <v>8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</row>
    <row r="14" spans="1:90" ht="31.5" customHeight="1" x14ac:dyDescent="0.25">
      <c r="A14" s="78" t="s">
        <v>9</v>
      </c>
      <c r="B14" s="78" t="s">
        <v>10</v>
      </c>
      <c r="C14" s="78" t="s">
        <v>11</v>
      </c>
      <c r="D14" s="78" t="s">
        <v>12</v>
      </c>
      <c r="E14" s="78"/>
      <c r="F14" s="77" t="s">
        <v>13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 t="s">
        <v>14</v>
      </c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 t="s">
        <v>14</v>
      </c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8" t="s">
        <v>15</v>
      </c>
    </row>
    <row r="15" spans="1:90" ht="44.25" customHeight="1" x14ac:dyDescent="0.25">
      <c r="A15" s="78"/>
      <c r="B15" s="78"/>
      <c r="C15" s="78"/>
      <c r="D15" s="78"/>
      <c r="E15" s="78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 t="s">
        <v>16</v>
      </c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 t="s">
        <v>17</v>
      </c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 t="s">
        <v>18</v>
      </c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 t="s">
        <v>19</v>
      </c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8" t="s">
        <v>20</v>
      </c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</row>
    <row r="16" spans="1:90" ht="51" customHeight="1" x14ac:dyDescent="0.25">
      <c r="A16" s="78"/>
      <c r="B16" s="78"/>
      <c r="C16" s="78"/>
      <c r="D16" s="78"/>
      <c r="E16" s="78"/>
      <c r="F16" s="79" t="s">
        <v>21</v>
      </c>
      <c r="G16" s="79"/>
      <c r="H16" s="79"/>
      <c r="I16" s="79"/>
      <c r="J16" s="79"/>
      <c r="K16" s="79"/>
      <c r="L16" s="79"/>
      <c r="M16" s="78" t="s">
        <v>22</v>
      </c>
      <c r="N16" s="78"/>
      <c r="O16" s="78"/>
      <c r="P16" s="78"/>
      <c r="Q16" s="78"/>
      <c r="R16" s="78"/>
      <c r="S16" s="78"/>
      <c r="T16" s="79" t="s">
        <v>21</v>
      </c>
      <c r="U16" s="79"/>
      <c r="V16" s="79"/>
      <c r="W16" s="79"/>
      <c r="X16" s="79"/>
      <c r="Y16" s="79"/>
      <c r="Z16" s="79"/>
      <c r="AA16" s="78" t="s">
        <v>23</v>
      </c>
      <c r="AB16" s="78"/>
      <c r="AC16" s="78"/>
      <c r="AD16" s="78"/>
      <c r="AE16" s="78"/>
      <c r="AF16" s="78"/>
      <c r="AG16" s="78"/>
      <c r="AH16" s="77" t="s">
        <v>21</v>
      </c>
      <c r="AI16" s="77"/>
      <c r="AJ16" s="77"/>
      <c r="AK16" s="77"/>
      <c r="AL16" s="77"/>
      <c r="AM16" s="77"/>
      <c r="AN16" s="77"/>
      <c r="AO16" s="78" t="s">
        <v>23</v>
      </c>
      <c r="AP16" s="78"/>
      <c r="AQ16" s="78"/>
      <c r="AR16" s="78"/>
      <c r="AS16" s="78"/>
      <c r="AT16" s="78"/>
      <c r="AU16" s="78"/>
      <c r="AV16" s="79" t="s">
        <v>21</v>
      </c>
      <c r="AW16" s="79"/>
      <c r="AX16" s="79"/>
      <c r="AY16" s="79"/>
      <c r="AZ16" s="79"/>
      <c r="BA16" s="79"/>
      <c r="BB16" s="79"/>
      <c r="BC16" s="78" t="s">
        <v>23</v>
      </c>
      <c r="BD16" s="78"/>
      <c r="BE16" s="78"/>
      <c r="BF16" s="78"/>
      <c r="BG16" s="78"/>
      <c r="BH16" s="78"/>
      <c r="BI16" s="78"/>
      <c r="BJ16" s="79" t="s">
        <v>21</v>
      </c>
      <c r="BK16" s="79"/>
      <c r="BL16" s="79"/>
      <c r="BM16" s="79"/>
      <c r="BN16" s="79"/>
      <c r="BO16" s="79"/>
      <c r="BP16" s="79"/>
      <c r="BQ16" s="78" t="s">
        <v>23</v>
      </c>
      <c r="BR16" s="78"/>
      <c r="BS16" s="78"/>
      <c r="BT16" s="78"/>
      <c r="BU16" s="78"/>
      <c r="BV16" s="78"/>
      <c r="BW16" s="78"/>
      <c r="BX16" s="79" t="s">
        <v>21</v>
      </c>
      <c r="BY16" s="79"/>
      <c r="BZ16" s="79"/>
      <c r="CA16" s="79"/>
      <c r="CB16" s="79"/>
      <c r="CC16" s="79"/>
      <c r="CD16" s="79"/>
      <c r="CE16" s="78" t="s">
        <v>23</v>
      </c>
      <c r="CF16" s="78"/>
      <c r="CG16" s="78"/>
      <c r="CH16" s="78"/>
      <c r="CI16" s="78"/>
      <c r="CJ16" s="78"/>
      <c r="CK16" s="78"/>
      <c r="CL16" s="78"/>
    </row>
    <row r="17" spans="1:90" ht="37.5" customHeight="1" x14ac:dyDescent="0.25">
      <c r="A17" s="78"/>
      <c r="B17" s="78"/>
      <c r="C17" s="78"/>
      <c r="D17" s="78" t="s">
        <v>24</v>
      </c>
      <c r="E17" s="78" t="s">
        <v>23</v>
      </c>
      <c r="F17" s="17" t="s">
        <v>25</v>
      </c>
      <c r="G17" s="77" t="s">
        <v>26</v>
      </c>
      <c r="H17" s="77"/>
      <c r="I17" s="77"/>
      <c r="J17" s="77"/>
      <c r="K17" s="77"/>
      <c r="L17" s="77"/>
      <c r="M17" s="17" t="s">
        <v>25</v>
      </c>
      <c r="N17" s="77" t="s">
        <v>26</v>
      </c>
      <c r="O17" s="77"/>
      <c r="P17" s="77"/>
      <c r="Q17" s="77"/>
      <c r="R17" s="77"/>
      <c r="S17" s="77"/>
      <c r="T17" s="17" t="s">
        <v>25</v>
      </c>
      <c r="U17" s="77" t="s">
        <v>26</v>
      </c>
      <c r="V17" s="77"/>
      <c r="W17" s="77"/>
      <c r="X17" s="77"/>
      <c r="Y17" s="77"/>
      <c r="Z17" s="77"/>
      <c r="AA17" s="17" t="s">
        <v>25</v>
      </c>
      <c r="AB17" s="77" t="s">
        <v>26</v>
      </c>
      <c r="AC17" s="77"/>
      <c r="AD17" s="77"/>
      <c r="AE17" s="77"/>
      <c r="AF17" s="77"/>
      <c r="AG17" s="77"/>
      <c r="AH17" s="17" t="s">
        <v>25</v>
      </c>
      <c r="AI17" s="77" t="s">
        <v>26</v>
      </c>
      <c r="AJ17" s="77"/>
      <c r="AK17" s="77"/>
      <c r="AL17" s="77"/>
      <c r="AM17" s="77"/>
      <c r="AN17" s="77"/>
      <c r="AO17" s="17" t="s">
        <v>25</v>
      </c>
      <c r="AP17" s="77" t="s">
        <v>26</v>
      </c>
      <c r="AQ17" s="77"/>
      <c r="AR17" s="77"/>
      <c r="AS17" s="77"/>
      <c r="AT17" s="77"/>
      <c r="AU17" s="77"/>
      <c r="AV17" s="17" t="s">
        <v>25</v>
      </c>
      <c r="AW17" s="77" t="s">
        <v>26</v>
      </c>
      <c r="AX17" s="77"/>
      <c r="AY17" s="77"/>
      <c r="AZ17" s="77"/>
      <c r="BA17" s="77"/>
      <c r="BB17" s="77"/>
      <c r="BC17" s="17" t="s">
        <v>25</v>
      </c>
      <c r="BD17" s="77" t="s">
        <v>26</v>
      </c>
      <c r="BE17" s="77"/>
      <c r="BF17" s="77"/>
      <c r="BG17" s="77"/>
      <c r="BH17" s="77"/>
      <c r="BI17" s="77"/>
      <c r="BJ17" s="17" t="s">
        <v>25</v>
      </c>
      <c r="BK17" s="77" t="s">
        <v>26</v>
      </c>
      <c r="BL17" s="77"/>
      <c r="BM17" s="77"/>
      <c r="BN17" s="77"/>
      <c r="BO17" s="77"/>
      <c r="BP17" s="77"/>
      <c r="BQ17" s="17" t="s">
        <v>25</v>
      </c>
      <c r="BR17" s="77" t="s">
        <v>26</v>
      </c>
      <c r="BS17" s="77"/>
      <c r="BT17" s="77"/>
      <c r="BU17" s="77"/>
      <c r="BV17" s="77"/>
      <c r="BW17" s="77"/>
      <c r="BX17" s="17" t="s">
        <v>25</v>
      </c>
      <c r="BY17" s="77" t="s">
        <v>26</v>
      </c>
      <c r="BZ17" s="77"/>
      <c r="CA17" s="77"/>
      <c r="CB17" s="77"/>
      <c r="CC17" s="77"/>
      <c r="CD17" s="77"/>
      <c r="CE17" s="17" t="s">
        <v>25</v>
      </c>
      <c r="CF17" s="77" t="s">
        <v>26</v>
      </c>
      <c r="CG17" s="77"/>
      <c r="CH17" s="77"/>
      <c r="CI17" s="77"/>
      <c r="CJ17" s="77"/>
      <c r="CK17" s="77"/>
      <c r="CL17" s="78"/>
    </row>
    <row r="18" spans="1:90" ht="66" customHeight="1" x14ac:dyDescent="0.25">
      <c r="A18" s="78"/>
      <c r="B18" s="78"/>
      <c r="C18" s="78"/>
      <c r="D18" s="78"/>
      <c r="E18" s="78"/>
      <c r="F18" s="19" t="s">
        <v>27</v>
      </c>
      <c r="G18" s="19" t="s">
        <v>27</v>
      </c>
      <c r="H18" s="20" t="s">
        <v>28</v>
      </c>
      <c r="I18" s="20" t="s">
        <v>29</v>
      </c>
      <c r="J18" s="20" t="s">
        <v>30</v>
      </c>
      <c r="K18" s="20" t="s">
        <v>31</v>
      </c>
      <c r="L18" s="20" t="s">
        <v>32</v>
      </c>
      <c r="M18" s="19" t="s">
        <v>27</v>
      </c>
      <c r="N18" s="19" t="s">
        <v>27</v>
      </c>
      <c r="O18" s="20" t="s">
        <v>28</v>
      </c>
      <c r="P18" s="20" t="s">
        <v>29</v>
      </c>
      <c r="Q18" s="20" t="s">
        <v>30</v>
      </c>
      <c r="R18" s="20" t="s">
        <v>31</v>
      </c>
      <c r="S18" s="20" t="s">
        <v>32</v>
      </c>
      <c r="T18" s="19" t="s">
        <v>27</v>
      </c>
      <c r="U18" s="19" t="s">
        <v>27</v>
      </c>
      <c r="V18" s="20" t="s">
        <v>28</v>
      </c>
      <c r="W18" s="20" t="s">
        <v>29</v>
      </c>
      <c r="X18" s="20" t="s">
        <v>30</v>
      </c>
      <c r="Y18" s="20" t="s">
        <v>31</v>
      </c>
      <c r="Z18" s="20" t="s">
        <v>32</v>
      </c>
      <c r="AA18" s="19" t="s">
        <v>27</v>
      </c>
      <c r="AB18" s="19" t="s">
        <v>27</v>
      </c>
      <c r="AC18" s="20" t="s">
        <v>28</v>
      </c>
      <c r="AD18" s="20" t="s">
        <v>29</v>
      </c>
      <c r="AE18" s="20" t="s">
        <v>30</v>
      </c>
      <c r="AF18" s="20" t="s">
        <v>31</v>
      </c>
      <c r="AG18" s="20" t="s">
        <v>32</v>
      </c>
      <c r="AH18" s="19" t="s">
        <v>27</v>
      </c>
      <c r="AI18" s="19" t="s">
        <v>27</v>
      </c>
      <c r="AJ18" s="20" t="s">
        <v>28</v>
      </c>
      <c r="AK18" s="20" t="s">
        <v>29</v>
      </c>
      <c r="AL18" s="20" t="s">
        <v>30</v>
      </c>
      <c r="AM18" s="20" t="s">
        <v>31</v>
      </c>
      <c r="AN18" s="20" t="s">
        <v>32</v>
      </c>
      <c r="AO18" s="19" t="s">
        <v>27</v>
      </c>
      <c r="AP18" s="19" t="s">
        <v>27</v>
      </c>
      <c r="AQ18" s="20" t="s">
        <v>28</v>
      </c>
      <c r="AR18" s="20" t="s">
        <v>29</v>
      </c>
      <c r="AS18" s="20" t="s">
        <v>30</v>
      </c>
      <c r="AT18" s="20" t="s">
        <v>31</v>
      </c>
      <c r="AU18" s="20" t="s">
        <v>32</v>
      </c>
      <c r="AV18" s="19" t="s">
        <v>27</v>
      </c>
      <c r="AW18" s="19" t="s">
        <v>27</v>
      </c>
      <c r="AX18" s="20" t="s">
        <v>28</v>
      </c>
      <c r="AY18" s="20" t="s">
        <v>29</v>
      </c>
      <c r="AZ18" s="20" t="s">
        <v>30</v>
      </c>
      <c r="BA18" s="20" t="s">
        <v>31</v>
      </c>
      <c r="BB18" s="20" t="s">
        <v>32</v>
      </c>
      <c r="BC18" s="19" t="s">
        <v>27</v>
      </c>
      <c r="BD18" s="19" t="s">
        <v>27</v>
      </c>
      <c r="BE18" s="20" t="s">
        <v>28</v>
      </c>
      <c r="BF18" s="20" t="s">
        <v>29</v>
      </c>
      <c r="BG18" s="20" t="s">
        <v>30</v>
      </c>
      <c r="BH18" s="20" t="s">
        <v>31</v>
      </c>
      <c r="BI18" s="20" t="s">
        <v>32</v>
      </c>
      <c r="BJ18" s="19" t="s">
        <v>27</v>
      </c>
      <c r="BK18" s="19" t="s">
        <v>27</v>
      </c>
      <c r="BL18" s="20" t="s">
        <v>28</v>
      </c>
      <c r="BM18" s="20" t="s">
        <v>29</v>
      </c>
      <c r="BN18" s="20" t="s">
        <v>30</v>
      </c>
      <c r="BO18" s="20" t="s">
        <v>31</v>
      </c>
      <c r="BP18" s="20" t="s">
        <v>32</v>
      </c>
      <c r="BQ18" s="19" t="s">
        <v>27</v>
      </c>
      <c r="BR18" s="19" t="s">
        <v>27</v>
      </c>
      <c r="BS18" s="20" t="s">
        <v>28</v>
      </c>
      <c r="BT18" s="20" t="s">
        <v>29</v>
      </c>
      <c r="BU18" s="20" t="s">
        <v>30</v>
      </c>
      <c r="BV18" s="20" t="s">
        <v>31</v>
      </c>
      <c r="BW18" s="20" t="s">
        <v>32</v>
      </c>
      <c r="BX18" s="19" t="s">
        <v>27</v>
      </c>
      <c r="BY18" s="19" t="s">
        <v>27</v>
      </c>
      <c r="BZ18" s="20" t="s">
        <v>28</v>
      </c>
      <c r="CA18" s="20" t="s">
        <v>29</v>
      </c>
      <c r="CB18" s="20" t="s">
        <v>30</v>
      </c>
      <c r="CC18" s="20" t="s">
        <v>31</v>
      </c>
      <c r="CD18" s="20" t="s">
        <v>32</v>
      </c>
      <c r="CE18" s="19" t="s">
        <v>27</v>
      </c>
      <c r="CF18" s="19" t="s">
        <v>27</v>
      </c>
      <c r="CG18" s="20" t="s">
        <v>28</v>
      </c>
      <c r="CH18" s="20" t="s">
        <v>29</v>
      </c>
      <c r="CI18" s="20" t="s">
        <v>30</v>
      </c>
      <c r="CJ18" s="20" t="s">
        <v>31</v>
      </c>
      <c r="CK18" s="20" t="s">
        <v>32</v>
      </c>
      <c r="CL18" s="78"/>
    </row>
    <row r="19" spans="1:90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21" t="s">
        <v>33</v>
      </c>
      <c r="G19" s="21" t="s">
        <v>34</v>
      </c>
      <c r="H19" s="21" t="s">
        <v>35</v>
      </c>
      <c r="I19" s="21" t="s">
        <v>36</v>
      </c>
      <c r="J19" s="21" t="s">
        <v>37</v>
      </c>
      <c r="K19" s="21" t="s">
        <v>38</v>
      </c>
      <c r="L19" s="21" t="s">
        <v>39</v>
      </c>
      <c r="M19" s="21" t="s">
        <v>40</v>
      </c>
      <c r="N19" s="21" t="s">
        <v>41</v>
      </c>
      <c r="O19" s="21" t="s">
        <v>42</v>
      </c>
      <c r="P19" s="21" t="s">
        <v>43</v>
      </c>
      <c r="Q19" s="21" t="s">
        <v>44</v>
      </c>
      <c r="R19" s="21" t="s">
        <v>45</v>
      </c>
      <c r="S19" s="21" t="s">
        <v>46</v>
      </c>
      <c r="T19" s="21" t="s">
        <v>47</v>
      </c>
      <c r="U19" s="21" t="s">
        <v>48</v>
      </c>
      <c r="V19" s="21" t="s">
        <v>49</v>
      </c>
      <c r="W19" s="21" t="s">
        <v>50</v>
      </c>
      <c r="X19" s="21" t="s">
        <v>51</v>
      </c>
      <c r="Y19" s="21" t="s">
        <v>52</v>
      </c>
      <c r="Z19" s="21" t="s">
        <v>53</v>
      </c>
      <c r="AA19" s="21" t="s">
        <v>54</v>
      </c>
      <c r="AB19" s="21" t="s">
        <v>55</v>
      </c>
      <c r="AC19" s="21" t="s">
        <v>56</v>
      </c>
      <c r="AD19" s="21" t="s">
        <v>57</v>
      </c>
      <c r="AE19" s="21" t="s">
        <v>58</v>
      </c>
      <c r="AF19" s="21" t="s">
        <v>59</v>
      </c>
      <c r="AG19" s="21" t="s">
        <v>60</v>
      </c>
      <c r="AH19" s="21" t="s">
        <v>61</v>
      </c>
      <c r="AI19" s="21" t="s">
        <v>62</v>
      </c>
      <c r="AJ19" s="21" t="s">
        <v>63</v>
      </c>
      <c r="AK19" s="21" t="s">
        <v>64</v>
      </c>
      <c r="AL19" s="21" t="s">
        <v>65</v>
      </c>
      <c r="AM19" s="21" t="s">
        <v>66</v>
      </c>
      <c r="AN19" s="21" t="s">
        <v>67</v>
      </c>
      <c r="AO19" s="21" t="s">
        <v>68</v>
      </c>
      <c r="AP19" s="21" t="s">
        <v>69</v>
      </c>
      <c r="AQ19" s="21" t="s">
        <v>70</v>
      </c>
      <c r="AR19" s="21" t="s">
        <v>71</v>
      </c>
      <c r="AS19" s="21" t="s">
        <v>72</v>
      </c>
      <c r="AT19" s="21" t="s">
        <v>73</v>
      </c>
      <c r="AU19" s="21" t="s">
        <v>74</v>
      </c>
      <c r="AV19" s="21" t="s">
        <v>75</v>
      </c>
      <c r="AW19" s="21" t="s">
        <v>76</v>
      </c>
      <c r="AX19" s="21" t="s">
        <v>77</v>
      </c>
      <c r="AY19" s="21" t="s">
        <v>78</v>
      </c>
      <c r="AZ19" s="21" t="s">
        <v>79</v>
      </c>
      <c r="BA19" s="21" t="s">
        <v>80</v>
      </c>
      <c r="BB19" s="21" t="s">
        <v>81</v>
      </c>
      <c r="BC19" s="21" t="s">
        <v>82</v>
      </c>
      <c r="BD19" s="21" t="s">
        <v>83</v>
      </c>
      <c r="BE19" s="21" t="s">
        <v>84</v>
      </c>
      <c r="BF19" s="21" t="s">
        <v>85</v>
      </c>
      <c r="BG19" s="21" t="s">
        <v>86</v>
      </c>
      <c r="BH19" s="21" t="s">
        <v>87</v>
      </c>
      <c r="BI19" s="21" t="s">
        <v>88</v>
      </c>
      <c r="BJ19" s="21" t="s">
        <v>61</v>
      </c>
      <c r="BK19" s="21" t="s">
        <v>62</v>
      </c>
      <c r="BL19" s="21" t="s">
        <v>63</v>
      </c>
      <c r="BM19" s="21" t="s">
        <v>64</v>
      </c>
      <c r="BN19" s="21" t="s">
        <v>65</v>
      </c>
      <c r="BO19" s="21" t="s">
        <v>66</v>
      </c>
      <c r="BP19" s="21" t="s">
        <v>67</v>
      </c>
      <c r="BQ19" s="21" t="s">
        <v>68</v>
      </c>
      <c r="BR19" s="21" t="s">
        <v>69</v>
      </c>
      <c r="BS19" s="21" t="s">
        <v>70</v>
      </c>
      <c r="BT19" s="21" t="s">
        <v>71</v>
      </c>
      <c r="BU19" s="21" t="s">
        <v>72</v>
      </c>
      <c r="BV19" s="21" t="s">
        <v>73</v>
      </c>
      <c r="BW19" s="21" t="s">
        <v>74</v>
      </c>
      <c r="BX19" s="21" t="s">
        <v>89</v>
      </c>
      <c r="BY19" s="21" t="s">
        <v>90</v>
      </c>
      <c r="BZ19" s="21" t="s">
        <v>91</v>
      </c>
      <c r="CA19" s="21" t="s">
        <v>92</v>
      </c>
      <c r="CB19" s="21" t="s">
        <v>93</v>
      </c>
      <c r="CC19" s="21" t="s">
        <v>94</v>
      </c>
      <c r="CD19" s="21" t="s">
        <v>95</v>
      </c>
      <c r="CE19" s="21" t="s">
        <v>96</v>
      </c>
      <c r="CF19" s="21" t="s">
        <v>97</v>
      </c>
      <c r="CG19" s="21" t="s">
        <v>98</v>
      </c>
      <c r="CH19" s="21" t="s">
        <v>99</v>
      </c>
      <c r="CI19" s="21" t="s">
        <v>100</v>
      </c>
      <c r="CJ19" s="21" t="s">
        <v>101</v>
      </c>
      <c r="CK19" s="21" t="s">
        <v>102</v>
      </c>
      <c r="CL19" s="21" t="s">
        <v>103</v>
      </c>
    </row>
    <row r="20" spans="1:90" ht="44.25" customHeight="1" x14ac:dyDescent="0.25">
      <c r="A20" s="22" t="s">
        <v>104</v>
      </c>
      <c r="B20" s="23" t="s">
        <v>105</v>
      </c>
      <c r="C20" s="24" t="s">
        <v>106</v>
      </c>
      <c r="D20" s="25">
        <f>D21+D22+D23+D24+D26</f>
        <v>292.03644491525421</v>
      </c>
      <c r="E20" s="25">
        <f>E21+E22+E23+E24+E25+E26</f>
        <v>168.71228226300002</v>
      </c>
      <c r="F20" s="26">
        <v>0</v>
      </c>
      <c r="G20" s="26">
        <v>58.98</v>
      </c>
      <c r="H20" s="26">
        <v>2.52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82.01</v>
      </c>
      <c r="O20" s="26">
        <v>11.9</v>
      </c>
      <c r="P20" s="26">
        <v>0</v>
      </c>
      <c r="Q20" s="26">
        <v>56.63</v>
      </c>
      <c r="R20" s="26">
        <v>0</v>
      </c>
      <c r="S20" s="26">
        <v>0</v>
      </c>
      <c r="T20" s="26">
        <v>0</v>
      </c>
      <c r="U20" s="25">
        <f>U21+U22+U23+U24+U25+U26</f>
        <v>74.588000000000008</v>
      </c>
      <c r="V20" s="26">
        <f>V22</f>
        <v>8</v>
      </c>
      <c r="W20" s="26">
        <v>0</v>
      </c>
      <c r="X20" s="26">
        <f>X21+X24</f>
        <v>12.4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5">
        <f>AI21+AI22+AI24+AI26</f>
        <v>93.875661016949152</v>
      </c>
      <c r="AJ20" s="26">
        <v>2.52</v>
      </c>
      <c r="AK20" s="26">
        <v>0</v>
      </c>
      <c r="AL20" s="26">
        <v>24.82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5">
        <f>AW21+AW22+AW24+AW26</f>
        <v>62.536750000000005</v>
      </c>
      <c r="AX20" s="25">
        <f>AX22</f>
        <v>4.5999999999999996</v>
      </c>
      <c r="AY20" s="26">
        <v>0</v>
      </c>
      <c r="AZ20" s="25">
        <v>12.9</v>
      </c>
      <c r="BA20" s="26">
        <v>0</v>
      </c>
      <c r="BB20" s="26">
        <v>0</v>
      </c>
      <c r="BC20" s="26">
        <f t="shared" ref="BC20:BI20" si="0">BC21+BC22+BC23+BC24+BC25+BC26</f>
        <v>0</v>
      </c>
      <c r="BD20" s="25">
        <f t="shared" si="0"/>
        <v>0</v>
      </c>
      <c r="BE20" s="26">
        <f t="shared" si="0"/>
        <v>0</v>
      </c>
      <c r="BF20" s="26">
        <f t="shared" si="0"/>
        <v>0</v>
      </c>
      <c r="BG20" s="26">
        <f t="shared" si="0"/>
        <v>0</v>
      </c>
      <c r="BH20" s="26">
        <f t="shared" si="0"/>
        <v>0</v>
      </c>
      <c r="BI20" s="26">
        <f t="shared" si="0"/>
        <v>0</v>
      </c>
      <c r="BJ20" s="26">
        <v>0</v>
      </c>
      <c r="BK20" s="25">
        <f>BK21+BK22+BK24+BK26</f>
        <v>61.036000000000008</v>
      </c>
      <c r="BL20" s="26">
        <f>BL22</f>
        <v>7.4</v>
      </c>
      <c r="BM20" s="26">
        <v>0</v>
      </c>
      <c r="BN20" s="26">
        <f>BN21+BN24</f>
        <v>8.6300000000000008</v>
      </c>
      <c r="BO20" s="26">
        <v>0</v>
      </c>
      <c r="BP20" s="26">
        <v>0</v>
      </c>
      <c r="BQ20" s="25">
        <f t="shared" ref="BQ20:BW20" si="1">BQ21+BQ22+BQ23+BQ24+BQ25+BQ26</f>
        <v>0</v>
      </c>
      <c r="BR20" s="25">
        <f t="shared" si="1"/>
        <v>168.71228226300002</v>
      </c>
      <c r="BS20" s="25">
        <f t="shared" si="1"/>
        <v>13.8</v>
      </c>
      <c r="BT20" s="25">
        <f t="shared" si="1"/>
        <v>0</v>
      </c>
      <c r="BU20" s="25">
        <f t="shared" si="1"/>
        <v>28.756</v>
      </c>
      <c r="BV20" s="25">
        <f t="shared" si="1"/>
        <v>0</v>
      </c>
      <c r="BW20" s="25">
        <f t="shared" si="1"/>
        <v>7</v>
      </c>
      <c r="BX20" s="26">
        <v>0</v>
      </c>
      <c r="BY20" s="25">
        <f t="shared" ref="BY20:CD20" si="2">BY21+BY22+BY23+BY24+BY26</f>
        <v>292.03644491525421</v>
      </c>
      <c r="BZ20" s="25">
        <f t="shared" si="2"/>
        <v>42.52</v>
      </c>
      <c r="CA20" s="25">
        <f t="shared" si="2"/>
        <v>0</v>
      </c>
      <c r="CB20" s="25">
        <f t="shared" si="2"/>
        <v>58.75</v>
      </c>
      <c r="CC20" s="25">
        <f t="shared" si="2"/>
        <v>0</v>
      </c>
      <c r="CD20" s="25">
        <f t="shared" si="2"/>
        <v>0</v>
      </c>
      <c r="CE20" s="25">
        <f t="shared" ref="CE20:CK20" si="3">CE21+CE22+CE23+CE24+CE25+CE26</f>
        <v>0</v>
      </c>
      <c r="CF20" s="25">
        <f t="shared" si="3"/>
        <v>168.71228226300002</v>
      </c>
      <c r="CG20" s="25">
        <f t="shared" si="3"/>
        <v>13.8</v>
      </c>
      <c r="CH20" s="25">
        <f t="shared" si="3"/>
        <v>0</v>
      </c>
      <c r="CI20" s="25">
        <f t="shared" si="3"/>
        <v>28.756</v>
      </c>
      <c r="CJ20" s="25">
        <f t="shared" si="3"/>
        <v>0</v>
      </c>
      <c r="CK20" s="25">
        <f t="shared" si="3"/>
        <v>7</v>
      </c>
      <c r="CL20" s="24" t="s">
        <v>107</v>
      </c>
    </row>
    <row r="21" spans="1:90" x14ac:dyDescent="0.25">
      <c r="A21" s="27" t="s">
        <v>108</v>
      </c>
      <c r="B21" s="28" t="s">
        <v>109</v>
      </c>
      <c r="C21" s="29" t="s">
        <v>106</v>
      </c>
      <c r="D21" s="30">
        <f>D27</f>
        <v>64.132999999999996</v>
      </c>
      <c r="E21" s="30">
        <f>E27</f>
        <v>39.226399999999998</v>
      </c>
      <c r="F21" s="31">
        <v>0</v>
      </c>
      <c r="G21" s="31">
        <v>22.85</v>
      </c>
      <c r="H21" s="31">
        <v>2.52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48.47</v>
      </c>
      <c r="O21" s="31">
        <v>11.9</v>
      </c>
      <c r="P21" s="31">
        <v>0</v>
      </c>
      <c r="Q21" s="31">
        <v>56.63</v>
      </c>
      <c r="R21" s="31">
        <v>0</v>
      </c>
      <c r="S21" s="31">
        <v>0</v>
      </c>
      <c r="T21" s="31">
        <v>0</v>
      </c>
      <c r="U21" s="30">
        <v>13.91</v>
      </c>
      <c r="V21" s="31">
        <v>0</v>
      </c>
      <c r="W21" s="31">
        <v>0</v>
      </c>
      <c r="X21" s="31">
        <f>X27</f>
        <v>10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0">
        <f t="shared" ref="AI21:AN21" si="4">AI27</f>
        <v>22.170999999999999</v>
      </c>
      <c r="AJ21" s="31">
        <f t="shared" si="4"/>
        <v>2.52</v>
      </c>
      <c r="AK21" s="31">
        <f t="shared" si="4"/>
        <v>0</v>
      </c>
      <c r="AL21" s="31">
        <f t="shared" si="4"/>
        <v>20</v>
      </c>
      <c r="AM21" s="31">
        <f t="shared" si="4"/>
        <v>0</v>
      </c>
      <c r="AN21" s="31">
        <f t="shared" si="4"/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0</v>
      </c>
      <c r="AU21" s="31">
        <v>0</v>
      </c>
      <c r="AV21" s="31">
        <v>0</v>
      </c>
      <c r="AW21" s="30">
        <f>AW27</f>
        <v>14.134</v>
      </c>
      <c r="AX21" s="30">
        <v>0</v>
      </c>
      <c r="AY21" s="31">
        <v>0</v>
      </c>
      <c r="AZ21" s="30">
        <v>10</v>
      </c>
      <c r="BA21" s="31">
        <v>0</v>
      </c>
      <c r="BB21" s="31">
        <v>0</v>
      </c>
      <c r="BC21" s="31">
        <v>0</v>
      </c>
      <c r="BD21" s="30">
        <f t="shared" ref="BD21:BI21" si="5">BD27</f>
        <v>0</v>
      </c>
      <c r="BE21" s="31">
        <f t="shared" si="5"/>
        <v>0</v>
      </c>
      <c r="BF21" s="31">
        <f t="shared" si="5"/>
        <v>0</v>
      </c>
      <c r="BG21" s="31">
        <f t="shared" si="5"/>
        <v>0</v>
      </c>
      <c r="BH21" s="31">
        <f t="shared" si="5"/>
        <v>0</v>
      </c>
      <c r="BI21" s="31">
        <f t="shared" si="5"/>
        <v>0</v>
      </c>
      <c r="BJ21" s="31">
        <v>0</v>
      </c>
      <c r="BK21" s="30">
        <f>BK27</f>
        <v>13.914</v>
      </c>
      <c r="BL21" s="31">
        <v>0</v>
      </c>
      <c r="BM21" s="31">
        <v>0</v>
      </c>
      <c r="BN21" s="31">
        <f>BN27</f>
        <v>8</v>
      </c>
      <c r="BO21" s="31">
        <v>0</v>
      </c>
      <c r="BP21" s="31">
        <v>0</v>
      </c>
      <c r="BQ21" s="30">
        <v>0</v>
      </c>
      <c r="BR21" s="30">
        <f t="shared" ref="BR21:BW21" si="6">BR27</f>
        <v>39.226399999999998</v>
      </c>
      <c r="BS21" s="30">
        <f t="shared" si="6"/>
        <v>1.4</v>
      </c>
      <c r="BT21" s="30">
        <f t="shared" si="6"/>
        <v>0</v>
      </c>
      <c r="BU21" s="30">
        <f t="shared" si="6"/>
        <v>20</v>
      </c>
      <c r="BV21" s="30">
        <f t="shared" si="6"/>
        <v>0</v>
      </c>
      <c r="BW21" s="30">
        <f t="shared" si="6"/>
        <v>0</v>
      </c>
      <c r="BX21" s="31">
        <v>0</v>
      </c>
      <c r="BY21" s="30">
        <f t="shared" ref="BY21:CK21" si="7">BY27</f>
        <v>64.132999999999996</v>
      </c>
      <c r="BZ21" s="30">
        <f t="shared" si="7"/>
        <v>2.52</v>
      </c>
      <c r="CA21" s="30">
        <f t="shared" si="7"/>
        <v>0</v>
      </c>
      <c r="CB21" s="30">
        <f t="shared" si="7"/>
        <v>48</v>
      </c>
      <c r="CC21" s="30">
        <f t="shared" si="7"/>
        <v>0</v>
      </c>
      <c r="CD21" s="30">
        <f t="shared" si="7"/>
        <v>0</v>
      </c>
      <c r="CE21" s="30">
        <f t="shared" si="7"/>
        <v>0</v>
      </c>
      <c r="CF21" s="30">
        <f t="shared" si="7"/>
        <v>39.226399999999998</v>
      </c>
      <c r="CG21" s="30">
        <f t="shared" si="7"/>
        <v>1.4</v>
      </c>
      <c r="CH21" s="30">
        <f t="shared" si="7"/>
        <v>0</v>
      </c>
      <c r="CI21" s="30">
        <f t="shared" si="7"/>
        <v>20</v>
      </c>
      <c r="CJ21" s="30">
        <f t="shared" si="7"/>
        <v>0</v>
      </c>
      <c r="CK21" s="30">
        <f t="shared" si="7"/>
        <v>0</v>
      </c>
      <c r="CL21" s="29" t="s">
        <v>107</v>
      </c>
    </row>
    <row r="22" spans="1:90" ht="31.5" x14ac:dyDescent="0.25">
      <c r="A22" s="27" t="s">
        <v>110</v>
      </c>
      <c r="B22" s="28" t="s">
        <v>111</v>
      </c>
      <c r="C22" s="29" t="s">
        <v>106</v>
      </c>
      <c r="D22" s="32">
        <f>D45</f>
        <v>174.00555423728815</v>
      </c>
      <c r="E22" s="32">
        <f>E45</f>
        <v>97.234999999999999</v>
      </c>
      <c r="F22" s="33">
        <v>0</v>
      </c>
      <c r="G22" s="33">
        <v>36.130000000000003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33.54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2">
        <f>U45</f>
        <v>33.698</v>
      </c>
      <c r="V22" s="33">
        <f>V45</f>
        <v>8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2">
        <f>AI45</f>
        <v>60.265220338983056</v>
      </c>
      <c r="AJ22" s="33">
        <v>0</v>
      </c>
      <c r="AK22" s="33">
        <v>0</v>
      </c>
      <c r="AL22" s="33">
        <v>0</v>
      </c>
      <c r="AM22" s="33">
        <v>0</v>
      </c>
      <c r="AN22" s="33">
        <v>0</v>
      </c>
      <c r="AO22" s="33">
        <v>0</v>
      </c>
      <c r="AP22" s="33">
        <v>0</v>
      </c>
      <c r="AQ22" s="33">
        <v>0</v>
      </c>
      <c r="AR22" s="33">
        <v>0</v>
      </c>
      <c r="AS22" s="33">
        <v>0</v>
      </c>
      <c r="AT22" s="33">
        <v>0</v>
      </c>
      <c r="AU22" s="33">
        <v>0</v>
      </c>
      <c r="AV22" s="33">
        <v>0</v>
      </c>
      <c r="AW22" s="32">
        <f>AW45</f>
        <v>35.217300000000002</v>
      </c>
      <c r="AX22" s="32">
        <f>AX45</f>
        <v>4.5999999999999996</v>
      </c>
      <c r="AY22" s="33">
        <v>0</v>
      </c>
      <c r="AZ22" s="32">
        <v>0</v>
      </c>
      <c r="BA22" s="33">
        <v>0</v>
      </c>
      <c r="BB22" s="33">
        <v>0</v>
      </c>
      <c r="BC22" s="32">
        <f t="shared" ref="BC22:BI22" si="8">BC45</f>
        <v>0</v>
      </c>
      <c r="BD22" s="32">
        <f t="shared" si="8"/>
        <v>0</v>
      </c>
      <c r="BE22" s="32">
        <f t="shared" si="8"/>
        <v>0</v>
      </c>
      <c r="BF22" s="32">
        <f t="shared" si="8"/>
        <v>0</v>
      </c>
      <c r="BG22" s="32">
        <f t="shared" si="8"/>
        <v>0</v>
      </c>
      <c r="BH22" s="32">
        <f t="shared" si="8"/>
        <v>0</v>
      </c>
      <c r="BI22" s="32">
        <f t="shared" si="8"/>
        <v>0</v>
      </c>
      <c r="BJ22" s="33">
        <v>0</v>
      </c>
      <c r="BK22" s="32">
        <f>BK45</f>
        <v>44.825000000000003</v>
      </c>
      <c r="BL22" s="33">
        <f>BL45</f>
        <v>7.4</v>
      </c>
      <c r="BM22" s="33">
        <v>0</v>
      </c>
      <c r="BN22" s="33">
        <v>0</v>
      </c>
      <c r="BO22" s="33">
        <v>0</v>
      </c>
      <c r="BP22" s="33">
        <v>0</v>
      </c>
      <c r="BQ22" s="32">
        <f t="shared" ref="BQ22:BW22" si="9">BQ45</f>
        <v>0</v>
      </c>
      <c r="BR22" s="32">
        <f t="shared" si="9"/>
        <v>97.234999999999999</v>
      </c>
      <c r="BS22" s="32">
        <f t="shared" si="9"/>
        <v>12</v>
      </c>
      <c r="BT22" s="32">
        <f t="shared" si="9"/>
        <v>0</v>
      </c>
      <c r="BU22" s="32">
        <f t="shared" si="9"/>
        <v>0</v>
      </c>
      <c r="BV22" s="32">
        <f t="shared" si="9"/>
        <v>0</v>
      </c>
      <c r="BW22" s="32">
        <f t="shared" si="9"/>
        <v>0</v>
      </c>
      <c r="BX22" s="33">
        <v>0</v>
      </c>
      <c r="BY22" s="32">
        <f>BY45</f>
        <v>174.00555423728815</v>
      </c>
      <c r="BZ22" s="33">
        <v>40</v>
      </c>
      <c r="CA22" s="33">
        <v>0</v>
      </c>
      <c r="CB22" s="33">
        <v>0</v>
      </c>
      <c r="CC22" s="33">
        <v>0</v>
      </c>
      <c r="CD22" s="33">
        <v>0</v>
      </c>
      <c r="CE22" s="32">
        <f t="shared" ref="CE22:CK22" si="10">CE45</f>
        <v>0</v>
      </c>
      <c r="CF22" s="32">
        <f t="shared" si="10"/>
        <v>97.234999999999999</v>
      </c>
      <c r="CG22" s="32">
        <f t="shared" si="10"/>
        <v>12</v>
      </c>
      <c r="CH22" s="32">
        <f t="shared" si="10"/>
        <v>0</v>
      </c>
      <c r="CI22" s="32">
        <f t="shared" si="10"/>
        <v>0</v>
      </c>
      <c r="CJ22" s="32">
        <f t="shared" si="10"/>
        <v>0</v>
      </c>
      <c r="CK22" s="32">
        <f t="shared" si="10"/>
        <v>0</v>
      </c>
      <c r="CL22" s="29" t="s">
        <v>107</v>
      </c>
    </row>
    <row r="23" spans="1:90" ht="47.25" x14ac:dyDescent="0.25">
      <c r="A23" s="27" t="s">
        <v>112</v>
      </c>
      <c r="B23" s="34" t="s">
        <v>113</v>
      </c>
      <c r="C23" s="35" t="s">
        <v>106</v>
      </c>
      <c r="D23" s="30">
        <v>0</v>
      </c>
      <c r="E23" s="30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0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0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0">
        <v>0</v>
      </c>
      <c r="AX23" s="30">
        <v>0</v>
      </c>
      <c r="AY23" s="31">
        <v>0</v>
      </c>
      <c r="AZ23" s="30">
        <v>0</v>
      </c>
      <c r="BA23" s="31">
        <v>0</v>
      </c>
      <c r="BB23" s="31">
        <v>0</v>
      </c>
      <c r="BC23" s="31">
        <v>0</v>
      </c>
      <c r="BD23" s="30">
        <v>0</v>
      </c>
      <c r="BE23" s="31">
        <v>0</v>
      </c>
      <c r="BF23" s="31">
        <v>0</v>
      </c>
      <c r="BG23" s="31">
        <v>0</v>
      </c>
      <c r="BH23" s="31">
        <v>0</v>
      </c>
      <c r="BI23" s="31">
        <v>0</v>
      </c>
      <c r="BJ23" s="31">
        <v>0</v>
      </c>
      <c r="BK23" s="30">
        <v>0</v>
      </c>
      <c r="BL23" s="31">
        <v>0</v>
      </c>
      <c r="BM23" s="31">
        <v>0</v>
      </c>
      <c r="BN23" s="31">
        <v>0</v>
      </c>
      <c r="BO23" s="31">
        <v>0</v>
      </c>
      <c r="BP23" s="31">
        <v>0</v>
      </c>
      <c r="BQ23" s="30">
        <v>0</v>
      </c>
      <c r="BR23" s="30">
        <v>0</v>
      </c>
      <c r="BS23" s="30">
        <v>0</v>
      </c>
      <c r="BT23" s="30">
        <v>0</v>
      </c>
      <c r="BU23" s="30">
        <v>0</v>
      </c>
      <c r="BV23" s="30">
        <v>0</v>
      </c>
      <c r="BW23" s="30">
        <v>0</v>
      </c>
      <c r="BX23" s="31">
        <v>0</v>
      </c>
      <c r="BY23" s="30">
        <v>0</v>
      </c>
      <c r="BZ23" s="31">
        <v>0</v>
      </c>
      <c r="CA23" s="31">
        <v>0</v>
      </c>
      <c r="CB23" s="31">
        <v>0</v>
      </c>
      <c r="CC23" s="31">
        <v>0</v>
      </c>
      <c r="CD23" s="31">
        <v>0</v>
      </c>
      <c r="CE23" s="30">
        <v>0</v>
      </c>
      <c r="CF23" s="30">
        <v>0</v>
      </c>
      <c r="CG23" s="30">
        <v>0</v>
      </c>
      <c r="CH23" s="30">
        <v>0</v>
      </c>
      <c r="CI23" s="30">
        <v>0</v>
      </c>
      <c r="CJ23" s="30">
        <v>0</v>
      </c>
      <c r="CK23" s="30">
        <v>0</v>
      </c>
      <c r="CL23" s="35" t="s">
        <v>107</v>
      </c>
    </row>
    <row r="24" spans="1:90" ht="31.5" x14ac:dyDescent="0.25">
      <c r="A24" s="27" t="s">
        <v>114</v>
      </c>
      <c r="B24" s="28" t="s">
        <v>115</v>
      </c>
      <c r="C24" s="29" t="s">
        <v>106</v>
      </c>
      <c r="D24" s="30">
        <f>D76</f>
        <v>29.375890677966105</v>
      </c>
      <c r="E24" s="30">
        <f>E76</f>
        <v>30.563882262999996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0">
        <v>6.13</v>
      </c>
      <c r="V24" s="31">
        <v>0</v>
      </c>
      <c r="W24" s="31">
        <v>0</v>
      </c>
      <c r="X24" s="31">
        <v>2.4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0">
        <f t="shared" ref="AI24:AN24" si="11">AI76</f>
        <v>10.168440677966101</v>
      </c>
      <c r="AJ24" s="30">
        <f t="shared" si="11"/>
        <v>0</v>
      </c>
      <c r="AK24" s="30">
        <f t="shared" si="11"/>
        <v>0</v>
      </c>
      <c r="AL24" s="30">
        <f t="shared" si="11"/>
        <v>4.82</v>
      </c>
      <c r="AM24" s="30">
        <f t="shared" si="11"/>
        <v>0</v>
      </c>
      <c r="AN24" s="30">
        <f t="shared" si="11"/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0">
        <f t="shared" ref="AW24:BB24" si="12">AW76</f>
        <v>11.60345</v>
      </c>
      <c r="AX24" s="30">
        <f t="shared" si="12"/>
        <v>0</v>
      </c>
      <c r="AY24" s="30">
        <f t="shared" si="12"/>
        <v>0</v>
      </c>
      <c r="AZ24" s="30">
        <f t="shared" si="12"/>
        <v>2.9</v>
      </c>
      <c r="BA24" s="30">
        <f t="shared" si="12"/>
        <v>0</v>
      </c>
      <c r="BB24" s="30">
        <f t="shared" si="12"/>
        <v>0</v>
      </c>
      <c r="BC24" s="31">
        <v>0</v>
      </c>
      <c r="BD24" s="30">
        <f t="shared" ref="BD24:BI24" si="13">BD76</f>
        <v>0</v>
      </c>
      <c r="BE24" s="30">
        <f t="shared" si="13"/>
        <v>0</v>
      </c>
      <c r="BF24" s="30">
        <f t="shared" si="13"/>
        <v>0</v>
      </c>
      <c r="BG24" s="30">
        <f t="shared" si="13"/>
        <v>0</v>
      </c>
      <c r="BH24" s="30">
        <f t="shared" si="13"/>
        <v>0</v>
      </c>
      <c r="BI24" s="30">
        <f t="shared" si="13"/>
        <v>0</v>
      </c>
      <c r="BJ24" s="31">
        <v>0</v>
      </c>
      <c r="BK24" s="30">
        <f t="shared" ref="BK24:BW24" si="14">BK76</f>
        <v>1.4750000000000001</v>
      </c>
      <c r="BL24" s="30">
        <f t="shared" si="14"/>
        <v>0</v>
      </c>
      <c r="BM24" s="30">
        <f t="shared" si="14"/>
        <v>0</v>
      </c>
      <c r="BN24" s="30">
        <f t="shared" si="14"/>
        <v>0.63</v>
      </c>
      <c r="BO24" s="30">
        <f t="shared" si="14"/>
        <v>0</v>
      </c>
      <c r="BP24" s="30">
        <f t="shared" si="14"/>
        <v>0</v>
      </c>
      <c r="BQ24" s="30">
        <f t="shared" si="14"/>
        <v>0</v>
      </c>
      <c r="BR24" s="30">
        <f t="shared" si="14"/>
        <v>30.563882262999996</v>
      </c>
      <c r="BS24" s="30">
        <f t="shared" si="14"/>
        <v>0.4</v>
      </c>
      <c r="BT24" s="30">
        <f t="shared" si="14"/>
        <v>0</v>
      </c>
      <c r="BU24" s="30">
        <f t="shared" si="14"/>
        <v>8.7559999999999985</v>
      </c>
      <c r="BV24" s="30">
        <f t="shared" si="14"/>
        <v>0</v>
      </c>
      <c r="BW24" s="30">
        <f t="shared" si="14"/>
        <v>0</v>
      </c>
      <c r="BX24" s="31">
        <v>0</v>
      </c>
      <c r="BY24" s="30">
        <f t="shared" ref="BY24:CK24" si="15">BY76</f>
        <v>29.375890677966105</v>
      </c>
      <c r="BZ24" s="30">
        <f t="shared" si="15"/>
        <v>0</v>
      </c>
      <c r="CA24" s="30">
        <f t="shared" si="15"/>
        <v>0</v>
      </c>
      <c r="CB24" s="30">
        <f t="shared" si="15"/>
        <v>10.750000000000002</v>
      </c>
      <c r="CC24" s="30">
        <f t="shared" si="15"/>
        <v>0</v>
      </c>
      <c r="CD24" s="30">
        <f t="shared" si="15"/>
        <v>0</v>
      </c>
      <c r="CE24" s="30">
        <f t="shared" si="15"/>
        <v>0</v>
      </c>
      <c r="CF24" s="30">
        <f t="shared" si="15"/>
        <v>30.563882262999996</v>
      </c>
      <c r="CG24" s="30">
        <f t="shared" si="15"/>
        <v>0.4</v>
      </c>
      <c r="CH24" s="30">
        <f t="shared" si="15"/>
        <v>0</v>
      </c>
      <c r="CI24" s="30">
        <f t="shared" si="15"/>
        <v>8.7559999999999985</v>
      </c>
      <c r="CJ24" s="30">
        <f t="shared" si="15"/>
        <v>0</v>
      </c>
      <c r="CK24" s="30">
        <f t="shared" si="15"/>
        <v>0</v>
      </c>
      <c r="CL24" s="29" t="s">
        <v>107</v>
      </c>
    </row>
    <row r="25" spans="1:90" ht="31.5" x14ac:dyDescent="0.25">
      <c r="A25" s="27" t="s">
        <v>116</v>
      </c>
      <c r="B25" s="28" t="s">
        <v>117</v>
      </c>
      <c r="C25" s="29" t="s">
        <v>106</v>
      </c>
      <c r="D25" s="30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0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0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0">
        <v>0</v>
      </c>
      <c r="AX25" s="30">
        <v>0</v>
      </c>
      <c r="AY25" s="31">
        <v>0</v>
      </c>
      <c r="AZ25" s="30">
        <v>0</v>
      </c>
      <c r="BA25" s="31">
        <v>0</v>
      </c>
      <c r="BB25" s="31">
        <v>0</v>
      </c>
      <c r="BC25" s="31">
        <v>0</v>
      </c>
      <c r="BD25" s="30">
        <v>0</v>
      </c>
      <c r="BE25" s="31">
        <v>0</v>
      </c>
      <c r="BF25" s="31">
        <v>0</v>
      </c>
      <c r="BG25" s="31">
        <v>0</v>
      </c>
      <c r="BH25" s="31">
        <v>0</v>
      </c>
      <c r="BI25" s="31">
        <v>0</v>
      </c>
      <c r="BJ25" s="31">
        <v>0</v>
      </c>
      <c r="BK25" s="30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0">
        <v>0</v>
      </c>
      <c r="BR25" s="30">
        <v>0</v>
      </c>
      <c r="BS25" s="30">
        <v>0</v>
      </c>
      <c r="BT25" s="30">
        <v>0</v>
      </c>
      <c r="BU25" s="30">
        <v>0</v>
      </c>
      <c r="BV25" s="30">
        <v>0</v>
      </c>
      <c r="BW25" s="30">
        <v>0</v>
      </c>
      <c r="BX25" s="31">
        <v>0</v>
      </c>
      <c r="BY25" s="30">
        <v>0</v>
      </c>
      <c r="BZ25" s="31">
        <v>0</v>
      </c>
      <c r="CA25" s="31">
        <v>0</v>
      </c>
      <c r="CB25" s="31">
        <v>0</v>
      </c>
      <c r="CC25" s="31">
        <v>0</v>
      </c>
      <c r="CD25" s="31">
        <v>0</v>
      </c>
      <c r="CE25" s="30">
        <v>0</v>
      </c>
      <c r="CF25" s="30">
        <v>0</v>
      </c>
      <c r="CG25" s="30">
        <v>0</v>
      </c>
      <c r="CH25" s="30">
        <v>0</v>
      </c>
      <c r="CI25" s="30">
        <v>0</v>
      </c>
      <c r="CJ25" s="30">
        <v>0</v>
      </c>
      <c r="CK25" s="30">
        <v>0</v>
      </c>
      <c r="CL25" s="29" t="s">
        <v>107</v>
      </c>
    </row>
    <row r="26" spans="1:90" x14ac:dyDescent="0.25">
      <c r="A26" s="27" t="s">
        <v>118</v>
      </c>
      <c r="B26" s="34" t="s">
        <v>119</v>
      </c>
      <c r="C26" s="35" t="s">
        <v>106</v>
      </c>
      <c r="D26" s="30">
        <f>D87</f>
        <v>24.522000000000002</v>
      </c>
      <c r="E26" s="30">
        <f>E87</f>
        <v>1.6869999999999998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0">
        <v>20.85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0">
        <f>AI87</f>
        <v>1.2709999999999999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0">
        <f>AW87</f>
        <v>1.5820000000000001</v>
      </c>
      <c r="AX26" s="30">
        <v>0</v>
      </c>
      <c r="AY26" s="31">
        <v>0</v>
      </c>
      <c r="AZ26" s="30">
        <v>0</v>
      </c>
      <c r="BA26" s="31">
        <v>0</v>
      </c>
      <c r="BB26" s="31">
        <v>0</v>
      </c>
      <c r="BC26" s="31">
        <v>0</v>
      </c>
      <c r="BD26" s="30">
        <f t="shared" ref="BD26:BI26" si="16">BD87</f>
        <v>0</v>
      </c>
      <c r="BE26" s="30">
        <f t="shared" si="16"/>
        <v>0</v>
      </c>
      <c r="BF26" s="30">
        <f t="shared" si="16"/>
        <v>0</v>
      </c>
      <c r="BG26" s="30">
        <f t="shared" si="16"/>
        <v>0</v>
      </c>
      <c r="BH26" s="30">
        <f t="shared" si="16"/>
        <v>0</v>
      </c>
      <c r="BI26" s="30">
        <f t="shared" si="16"/>
        <v>0</v>
      </c>
      <c r="BJ26" s="31">
        <v>0</v>
      </c>
      <c r="BK26" s="30">
        <f>BK87</f>
        <v>0.82199999999999995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0">
        <f t="shared" ref="BQ26:BW26" si="17">BQ87</f>
        <v>0</v>
      </c>
      <c r="BR26" s="30">
        <f t="shared" si="17"/>
        <v>1.6869999999999998</v>
      </c>
      <c r="BS26" s="30">
        <f t="shared" si="17"/>
        <v>0</v>
      </c>
      <c r="BT26" s="30">
        <f t="shared" si="17"/>
        <v>0</v>
      </c>
      <c r="BU26" s="30">
        <f t="shared" si="17"/>
        <v>0</v>
      </c>
      <c r="BV26" s="30">
        <f t="shared" si="17"/>
        <v>0</v>
      </c>
      <c r="BW26" s="30">
        <f t="shared" si="17"/>
        <v>7</v>
      </c>
      <c r="BX26" s="31">
        <v>0</v>
      </c>
      <c r="BY26" s="30">
        <f t="shared" ref="BY26:CK26" si="18">BY87</f>
        <v>24.522000000000002</v>
      </c>
      <c r="BZ26" s="30">
        <f t="shared" si="18"/>
        <v>0</v>
      </c>
      <c r="CA26" s="30">
        <f t="shared" si="18"/>
        <v>0</v>
      </c>
      <c r="CB26" s="30">
        <f t="shared" si="18"/>
        <v>0</v>
      </c>
      <c r="CC26" s="30">
        <f t="shared" si="18"/>
        <v>0</v>
      </c>
      <c r="CD26" s="30">
        <f t="shared" si="18"/>
        <v>0</v>
      </c>
      <c r="CE26" s="30">
        <f t="shared" si="18"/>
        <v>0</v>
      </c>
      <c r="CF26" s="30">
        <f t="shared" si="18"/>
        <v>1.6869999999999998</v>
      </c>
      <c r="CG26" s="30">
        <f t="shared" si="18"/>
        <v>0</v>
      </c>
      <c r="CH26" s="30">
        <f t="shared" si="18"/>
        <v>0</v>
      </c>
      <c r="CI26" s="30">
        <f t="shared" si="18"/>
        <v>0</v>
      </c>
      <c r="CJ26" s="30">
        <f t="shared" si="18"/>
        <v>0</v>
      </c>
      <c r="CK26" s="30">
        <f t="shared" si="18"/>
        <v>7</v>
      </c>
      <c r="CL26" s="35" t="s">
        <v>107</v>
      </c>
    </row>
    <row r="27" spans="1:90" x14ac:dyDescent="0.25">
      <c r="A27" s="36" t="s">
        <v>120</v>
      </c>
      <c r="B27" s="37" t="s">
        <v>121</v>
      </c>
      <c r="C27" s="38" t="s">
        <v>106</v>
      </c>
      <c r="D27" s="39">
        <f>BY27</f>
        <v>64.132999999999996</v>
      </c>
      <c r="E27" s="39">
        <f>E28</f>
        <v>39.226399999999998</v>
      </c>
      <c r="F27" s="40">
        <v>0</v>
      </c>
      <c r="G27" s="40">
        <v>22.85</v>
      </c>
      <c r="H27" s="40">
        <v>2.52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48.47</v>
      </c>
      <c r="O27" s="40">
        <v>11.9</v>
      </c>
      <c r="P27" s="40">
        <v>0</v>
      </c>
      <c r="Q27" s="40">
        <v>56.63</v>
      </c>
      <c r="R27" s="40">
        <v>0</v>
      </c>
      <c r="S27" s="40">
        <v>0</v>
      </c>
      <c r="T27" s="40">
        <v>0</v>
      </c>
      <c r="U27" s="40">
        <v>13.91</v>
      </c>
      <c r="V27" s="40">
        <v>0</v>
      </c>
      <c r="W27" s="40">
        <v>0</v>
      </c>
      <c r="X27" s="40">
        <v>10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39">
        <f t="shared" ref="AI27:AN28" si="19">AI28</f>
        <v>22.170999999999999</v>
      </c>
      <c r="AJ27" s="40">
        <f t="shared" si="19"/>
        <v>2.52</v>
      </c>
      <c r="AK27" s="40">
        <f t="shared" si="19"/>
        <v>0</v>
      </c>
      <c r="AL27" s="40">
        <f t="shared" si="19"/>
        <v>20</v>
      </c>
      <c r="AM27" s="40">
        <f t="shared" si="19"/>
        <v>0</v>
      </c>
      <c r="AN27" s="40">
        <f t="shared" si="19"/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39">
        <f>AW28</f>
        <v>14.134</v>
      </c>
      <c r="AX27" s="40">
        <v>0</v>
      </c>
      <c r="AY27" s="40">
        <v>0</v>
      </c>
      <c r="AZ27" s="40">
        <v>10</v>
      </c>
      <c r="BA27" s="40">
        <v>0</v>
      </c>
      <c r="BB27" s="40">
        <v>0</v>
      </c>
      <c r="BC27" s="40">
        <v>0</v>
      </c>
      <c r="BD27" s="39">
        <f t="shared" ref="BD27:BI28" si="20">BD28</f>
        <v>0</v>
      </c>
      <c r="BE27" s="40">
        <f t="shared" si="20"/>
        <v>0</v>
      </c>
      <c r="BF27" s="40">
        <f t="shared" si="20"/>
        <v>0</v>
      </c>
      <c r="BG27" s="40">
        <f t="shared" si="20"/>
        <v>0</v>
      </c>
      <c r="BH27" s="40">
        <f t="shared" si="20"/>
        <v>0</v>
      </c>
      <c r="BI27" s="40">
        <f t="shared" si="20"/>
        <v>0</v>
      </c>
      <c r="BJ27" s="40">
        <v>0</v>
      </c>
      <c r="BK27" s="39">
        <f>BK28</f>
        <v>13.914</v>
      </c>
      <c r="BL27" s="40">
        <v>0</v>
      </c>
      <c r="BM27" s="40">
        <v>0</v>
      </c>
      <c r="BN27" s="40">
        <f>BN28</f>
        <v>8</v>
      </c>
      <c r="BO27" s="40">
        <v>0</v>
      </c>
      <c r="BP27" s="40">
        <v>0</v>
      </c>
      <c r="BQ27" s="40">
        <v>0</v>
      </c>
      <c r="BR27" s="39">
        <f t="shared" ref="BR27:BW28" si="21">BR28</f>
        <v>39.226399999999998</v>
      </c>
      <c r="BS27" s="39">
        <f t="shared" si="21"/>
        <v>1.4</v>
      </c>
      <c r="BT27" s="39">
        <f t="shared" si="21"/>
        <v>0</v>
      </c>
      <c r="BU27" s="39">
        <f t="shared" si="21"/>
        <v>20</v>
      </c>
      <c r="BV27" s="39">
        <f t="shared" si="21"/>
        <v>0</v>
      </c>
      <c r="BW27" s="39">
        <f t="shared" si="21"/>
        <v>0</v>
      </c>
      <c r="BX27" s="40">
        <v>0</v>
      </c>
      <c r="BY27" s="40">
        <f t="shared" ref="BY27:CK28" si="22">BY28</f>
        <v>64.132999999999996</v>
      </c>
      <c r="BZ27" s="40">
        <f t="shared" si="22"/>
        <v>2.52</v>
      </c>
      <c r="CA27" s="40">
        <f t="shared" si="22"/>
        <v>0</v>
      </c>
      <c r="CB27" s="40">
        <f t="shared" si="22"/>
        <v>48</v>
      </c>
      <c r="CC27" s="40">
        <f t="shared" si="22"/>
        <v>0</v>
      </c>
      <c r="CD27" s="40">
        <f t="shared" si="22"/>
        <v>0</v>
      </c>
      <c r="CE27" s="40">
        <f t="shared" si="22"/>
        <v>0</v>
      </c>
      <c r="CF27" s="40">
        <f t="shared" si="22"/>
        <v>39.226399999999998</v>
      </c>
      <c r="CG27" s="40">
        <f t="shared" si="22"/>
        <v>1.4</v>
      </c>
      <c r="CH27" s="40">
        <f t="shared" si="22"/>
        <v>0</v>
      </c>
      <c r="CI27" s="40">
        <f t="shared" si="22"/>
        <v>20</v>
      </c>
      <c r="CJ27" s="40">
        <f t="shared" si="22"/>
        <v>0</v>
      </c>
      <c r="CK27" s="40">
        <f t="shared" si="22"/>
        <v>0</v>
      </c>
      <c r="CL27" s="38" t="s">
        <v>107</v>
      </c>
    </row>
    <row r="28" spans="1:90" ht="31.5" x14ac:dyDescent="0.25">
      <c r="A28" s="41" t="s">
        <v>122</v>
      </c>
      <c r="B28" s="42" t="s">
        <v>123</v>
      </c>
      <c r="C28" s="43" t="s">
        <v>106</v>
      </c>
      <c r="D28" s="44">
        <f>BY28</f>
        <v>64.132999999999996</v>
      </c>
      <c r="E28" s="44">
        <f>E29</f>
        <v>39.226399999999998</v>
      </c>
      <c r="F28" s="45">
        <v>0</v>
      </c>
      <c r="G28" s="45">
        <v>22.85</v>
      </c>
      <c r="H28" s="45">
        <v>2.52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48.47</v>
      </c>
      <c r="O28" s="45">
        <v>11.9</v>
      </c>
      <c r="P28" s="45">
        <v>0</v>
      </c>
      <c r="Q28" s="45">
        <v>56.63</v>
      </c>
      <c r="R28" s="45">
        <v>0</v>
      </c>
      <c r="S28" s="45">
        <v>0</v>
      </c>
      <c r="T28" s="45">
        <v>0</v>
      </c>
      <c r="U28" s="45">
        <v>13.91</v>
      </c>
      <c r="V28" s="45">
        <v>0</v>
      </c>
      <c r="W28" s="45">
        <v>0</v>
      </c>
      <c r="X28" s="45">
        <v>10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4">
        <f t="shared" si="19"/>
        <v>22.170999999999999</v>
      </c>
      <c r="AJ28" s="45">
        <f t="shared" si="19"/>
        <v>2.52</v>
      </c>
      <c r="AK28" s="45">
        <f t="shared" si="19"/>
        <v>0</v>
      </c>
      <c r="AL28" s="45">
        <f t="shared" si="19"/>
        <v>20</v>
      </c>
      <c r="AM28" s="45">
        <f t="shared" si="19"/>
        <v>0</v>
      </c>
      <c r="AN28" s="45">
        <f t="shared" si="19"/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4">
        <f>AW29</f>
        <v>14.134</v>
      </c>
      <c r="AX28" s="45">
        <v>0</v>
      </c>
      <c r="AY28" s="45">
        <v>0</v>
      </c>
      <c r="AZ28" s="45">
        <v>10</v>
      </c>
      <c r="BA28" s="45">
        <v>0</v>
      </c>
      <c r="BB28" s="45">
        <v>0</v>
      </c>
      <c r="BC28" s="45">
        <v>0</v>
      </c>
      <c r="BD28" s="44">
        <f t="shared" si="20"/>
        <v>0</v>
      </c>
      <c r="BE28" s="45">
        <f t="shared" si="20"/>
        <v>0</v>
      </c>
      <c r="BF28" s="45">
        <f t="shared" si="20"/>
        <v>0</v>
      </c>
      <c r="BG28" s="45">
        <f t="shared" si="20"/>
        <v>0</v>
      </c>
      <c r="BH28" s="45">
        <f t="shared" si="20"/>
        <v>0</v>
      </c>
      <c r="BI28" s="45">
        <f t="shared" si="20"/>
        <v>0</v>
      </c>
      <c r="BJ28" s="45">
        <v>0</v>
      </c>
      <c r="BK28" s="44">
        <f>BK29</f>
        <v>13.914</v>
      </c>
      <c r="BL28" s="45">
        <v>0</v>
      </c>
      <c r="BM28" s="45">
        <v>0</v>
      </c>
      <c r="BN28" s="45">
        <f>BN29</f>
        <v>8</v>
      </c>
      <c r="BO28" s="45">
        <v>0</v>
      </c>
      <c r="BP28" s="45">
        <v>0</v>
      </c>
      <c r="BQ28" s="45">
        <v>0</v>
      </c>
      <c r="BR28" s="44">
        <f t="shared" si="21"/>
        <v>39.226399999999998</v>
      </c>
      <c r="BS28" s="44">
        <f t="shared" si="21"/>
        <v>1.4</v>
      </c>
      <c r="BT28" s="44">
        <f t="shared" si="21"/>
        <v>0</v>
      </c>
      <c r="BU28" s="44">
        <f t="shared" si="21"/>
        <v>20</v>
      </c>
      <c r="BV28" s="44">
        <f t="shared" si="21"/>
        <v>0</v>
      </c>
      <c r="BW28" s="44">
        <f t="shared" si="21"/>
        <v>0</v>
      </c>
      <c r="BX28" s="45">
        <v>0</v>
      </c>
      <c r="BY28" s="45">
        <f t="shared" si="22"/>
        <v>64.132999999999996</v>
      </c>
      <c r="BZ28" s="45">
        <f t="shared" si="22"/>
        <v>2.52</v>
      </c>
      <c r="CA28" s="45">
        <f t="shared" si="22"/>
        <v>0</v>
      </c>
      <c r="CB28" s="45">
        <f t="shared" si="22"/>
        <v>48</v>
      </c>
      <c r="CC28" s="45">
        <f t="shared" si="22"/>
        <v>0</v>
      </c>
      <c r="CD28" s="45">
        <f t="shared" si="22"/>
        <v>0</v>
      </c>
      <c r="CE28" s="45">
        <f t="shared" si="22"/>
        <v>0</v>
      </c>
      <c r="CF28" s="45">
        <f t="shared" si="22"/>
        <v>39.226399999999998</v>
      </c>
      <c r="CG28" s="45">
        <f t="shared" si="22"/>
        <v>1.4</v>
      </c>
      <c r="CH28" s="45">
        <f t="shared" si="22"/>
        <v>0</v>
      </c>
      <c r="CI28" s="45">
        <f t="shared" si="22"/>
        <v>20</v>
      </c>
      <c r="CJ28" s="45">
        <f t="shared" si="22"/>
        <v>0</v>
      </c>
      <c r="CK28" s="45">
        <f t="shared" si="22"/>
        <v>0</v>
      </c>
      <c r="CL28" s="43" t="s">
        <v>107</v>
      </c>
    </row>
    <row r="29" spans="1:90" ht="47.25" x14ac:dyDescent="0.25">
      <c r="A29" s="46" t="s">
        <v>124</v>
      </c>
      <c r="B29" s="47" t="s">
        <v>125</v>
      </c>
      <c r="C29" s="48" t="s">
        <v>106</v>
      </c>
      <c r="D29" s="49">
        <f>BY29</f>
        <v>64.132999999999996</v>
      </c>
      <c r="E29" s="49">
        <f>E30+E31</f>
        <v>39.226399999999998</v>
      </c>
      <c r="F29" s="50">
        <v>0</v>
      </c>
      <c r="G29" s="50">
        <v>22.85</v>
      </c>
      <c r="H29" s="50">
        <v>2.52</v>
      </c>
      <c r="I29" s="50">
        <v>0</v>
      </c>
      <c r="J29" s="50">
        <v>20</v>
      </c>
      <c r="K29" s="50">
        <v>0</v>
      </c>
      <c r="L29" s="50">
        <v>0</v>
      </c>
      <c r="M29" s="50">
        <v>0</v>
      </c>
      <c r="N29" s="50">
        <v>48.17</v>
      </c>
      <c r="O29" s="50">
        <v>11.9</v>
      </c>
      <c r="P29" s="50">
        <v>0</v>
      </c>
      <c r="Q29" s="50">
        <v>56.63</v>
      </c>
      <c r="R29" s="50">
        <v>0</v>
      </c>
      <c r="S29" s="50">
        <v>0</v>
      </c>
      <c r="T29" s="50">
        <v>0</v>
      </c>
      <c r="U29" s="50">
        <v>13.91</v>
      </c>
      <c r="V29" s="50">
        <v>0</v>
      </c>
      <c r="W29" s="50">
        <v>0</v>
      </c>
      <c r="X29" s="50">
        <v>10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49">
        <f t="shared" ref="AI29:AN29" si="23">AI30+AI31</f>
        <v>22.170999999999999</v>
      </c>
      <c r="AJ29" s="50">
        <f t="shared" si="23"/>
        <v>2.52</v>
      </c>
      <c r="AK29" s="50">
        <f t="shared" si="23"/>
        <v>0</v>
      </c>
      <c r="AL29" s="50">
        <f t="shared" si="23"/>
        <v>20</v>
      </c>
      <c r="AM29" s="50">
        <f t="shared" si="23"/>
        <v>0</v>
      </c>
      <c r="AN29" s="50">
        <f t="shared" si="23"/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49">
        <f>AW31</f>
        <v>14.134</v>
      </c>
      <c r="AX29" s="50">
        <v>0</v>
      </c>
      <c r="AY29" s="50">
        <v>0</v>
      </c>
      <c r="AZ29" s="50">
        <v>10</v>
      </c>
      <c r="BA29" s="50">
        <v>0</v>
      </c>
      <c r="BB29" s="50">
        <v>0</v>
      </c>
      <c r="BC29" s="50">
        <v>0</v>
      </c>
      <c r="BD29" s="49">
        <f t="shared" ref="BD29:BI29" si="24">BD30+BD31</f>
        <v>0</v>
      </c>
      <c r="BE29" s="50">
        <f t="shared" si="24"/>
        <v>0</v>
      </c>
      <c r="BF29" s="50">
        <f t="shared" si="24"/>
        <v>0</v>
      </c>
      <c r="BG29" s="50">
        <f t="shared" si="24"/>
        <v>0</v>
      </c>
      <c r="BH29" s="50">
        <f t="shared" si="24"/>
        <v>0</v>
      </c>
      <c r="BI29" s="50">
        <f t="shared" si="24"/>
        <v>0</v>
      </c>
      <c r="BJ29" s="50">
        <v>0</v>
      </c>
      <c r="BK29" s="49">
        <f>BK31</f>
        <v>13.914</v>
      </c>
      <c r="BL29" s="50">
        <v>0</v>
      </c>
      <c r="BM29" s="50">
        <v>0</v>
      </c>
      <c r="BN29" s="50">
        <f>BN31</f>
        <v>8</v>
      </c>
      <c r="BO29" s="50">
        <v>0</v>
      </c>
      <c r="BP29" s="50">
        <v>0</v>
      </c>
      <c r="BQ29" s="50">
        <v>0</v>
      </c>
      <c r="BR29" s="49">
        <f t="shared" ref="BR29:BW29" si="25">BR30+BR31</f>
        <v>39.226399999999998</v>
      </c>
      <c r="BS29" s="51">
        <f t="shared" si="25"/>
        <v>1.4</v>
      </c>
      <c r="BT29" s="51">
        <f t="shared" si="25"/>
        <v>0</v>
      </c>
      <c r="BU29" s="51">
        <f t="shared" si="25"/>
        <v>20</v>
      </c>
      <c r="BV29" s="51">
        <f t="shared" si="25"/>
        <v>0</v>
      </c>
      <c r="BW29" s="51">
        <f t="shared" si="25"/>
        <v>0</v>
      </c>
      <c r="BX29" s="50">
        <v>0</v>
      </c>
      <c r="BY29" s="50">
        <f t="shared" ref="BY29:CK29" si="26">BY30+BY31</f>
        <v>64.132999999999996</v>
      </c>
      <c r="BZ29" s="50">
        <f t="shared" si="26"/>
        <v>2.52</v>
      </c>
      <c r="CA29" s="50">
        <f t="shared" si="26"/>
        <v>0</v>
      </c>
      <c r="CB29" s="50">
        <f t="shared" si="26"/>
        <v>48</v>
      </c>
      <c r="CC29" s="50">
        <f t="shared" si="26"/>
        <v>0</v>
      </c>
      <c r="CD29" s="50">
        <f t="shared" si="26"/>
        <v>0</v>
      </c>
      <c r="CE29" s="50">
        <f t="shared" si="26"/>
        <v>0</v>
      </c>
      <c r="CF29" s="50">
        <f t="shared" si="26"/>
        <v>39.226399999999998</v>
      </c>
      <c r="CG29" s="50">
        <f t="shared" si="26"/>
        <v>1.4</v>
      </c>
      <c r="CH29" s="50">
        <f t="shared" si="26"/>
        <v>0</v>
      </c>
      <c r="CI29" s="50">
        <f t="shared" si="26"/>
        <v>20</v>
      </c>
      <c r="CJ29" s="50">
        <f t="shared" si="26"/>
        <v>0</v>
      </c>
      <c r="CK29" s="50">
        <f t="shared" si="26"/>
        <v>0</v>
      </c>
      <c r="CL29" s="48" t="s">
        <v>107</v>
      </c>
    </row>
    <row r="30" spans="1:90" ht="78.75" x14ac:dyDescent="0.25">
      <c r="A30" s="52" t="s">
        <v>124</v>
      </c>
      <c r="B30" s="53" t="s">
        <v>126</v>
      </c>
      <c r="C30" s="52" t="s">
        <v>106</v>
      </c>
      <c r="D30" s="54">
        <f>BY30</f>
        <v>1.2709999999999999</v>
      </c>
      <c r="E30" s="54">
        <f>CF30</f>
        <v>2.7143999999999999</v>
      </c>
      <c r="F30" s="55" t="s">
        <v>107</v>
      </c>
      <c r="G30" s="55" t="s">
        <v>107</v>
      </c>
      <c r="H30" s="55" t="s">
        <v>107</v>
      </c>
      <c r="I30" s="55" t="s">
        <v>107</v>
      </c>
      <c r="J30" s="55" t="s">
        <v>107</v>
      </c>
      <c r="K30" s="55" t="s">
        <v>107</v>
      </c>
      <c r="L30" s="55" t="s">
        <v>107</v>
      </c>
      <c r="M30" s="55"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  <c r="T30" s="55" t="s">
        <v>107</v>
      </c>
      <c r="U30" s="55" t="s">
        <v>107</v>
      </c>
      <c r="V30" s="55" t="s">
        <v>107</v>
      </c>
      <c r="W30" s="55" t="s">
        <v>107</v>
      </c>
      <c r="X30" s="55" t="s">
        <v>107</v>
      </c>
      <c r="Y30" s="55" t="s">
        <v>107</v>
      </c>
      <c r="Z30" s="55" t="s">
        <v>107</v>
      </c>
      <c r="AA30" s="55">
        <v>0</v>
      </c>
      <c r="AB30" s="55">
        <v>0</v>
      </c>
      <c r="AC30" s="55">
        <v>0</v>
      </c>
      <c r="AD30" s="55">
        <v>0</v>
      </c>
      <c r="AE30" s="55">
        <v>0</v>
      </c>
      <c r="AF30" s="55">
        <v>0</v>
      </c>
      <c r="AG30" s="55">
        <v>0</v>
      </c>
      <c r="AH30" s="55">
        <v>0</v>
      </c>
      <c r="AI30" s="54">
        <v>1.2709999999999999</v>
      </c>
      <c r="AJ30" s="55">
        <v>0</v>
      </c>
      <c r="AK30" s="55">
        <v>0</v>
      </c>
      <c r="AL30" s="55">
        <v>0</v>
      </c>
      <c r="AM30" s="55">
        <v>0</v>
      </c>
      <c r="AN30" s="55">
        <v>0</v>
      </c>
      <c r="AO30" s="55">
        <v>0</v>
      </c>
      <c r="AP30" s="55">
        <v>0</v>
      </c>
      <c r="AQ30" s="55">
        <v>0</v>
      </c>
      <c r="AR30" s="55">
        <v>0</v>
      </c>
      <c r="AS30" s="55">
        <v>0</v>
      </c>
      <c r="AT30" s="55">
        <v>0</v>
      </c>
      <c r="AU30" s="55">
        <v>0</v>
      </c>
      <c r="AV30" s="55">
        <v>0</v>
      </c>
      <c r="AW30" s="55" t="s">
        <v>107</v>
      </c>
      <c r="AX30" s="55" t="s">
        <v>107</v>
      </c>
      <c r="AY30" s="55" t="s">
        <v>107</v>
      </c>
      <c r="AZ30" s="55" t="s">
        <v>107</v>
      </c>
      <c r="BA30" s="55" t="s">
        <v>107</v>
      </c>
      <c r="BB30" s="55" t="s">
        <v>107</v>
      </c>
      <c r="BC30" s="55">
        <v>0</v>
      </c>
      <c r="BD30" s="54">
        <v>0</v>
      </c>
      <c r="BE30" s="55">
        <v>0</v>
      </c>
      <c r="BF30" s="55">
        <v>0</v>
      </c>
      <c r="BG30" s="55">
        <v>0</v>
      </c>
      <c r="BH30" s="55">
        <v>0</v>
      </c>
      <c r="BI30" s="55">
        <v>0</v>
      </c>
      <c r="BJ30" s="55" t="s">
        <v>107</v>
      </c>
      <c r="BK30" s="55" t="s">
        <v>107</v>
      </c>
      <c r="BL30" s="55" t="s">
        <v>107</v>
      </c>
      <c r="BM30" s="55" t="s">
        <v>107</v>
      </c>
      <c r="BN30" s="55" t="s">
        <v>107</v>
      </c>
      <c r="BO30" s="55" t="s">
        <v>107</v>
      </c>
      <c r="BP30" s="55" t="s">
        <v>107</v>
      </c>
      <c r="BQ30" s="55">
        <v>0</v>
      </c>
      <c r="BR30" s="56">
        <v>2.7143999999999999</v>
      </c>
      <c r="BS30" s="55">
        <v>0.4</v>
      </c>
      <c r="BT30" s="55">
        <v>0</v>
      </c>
      <c r="BU30" s="55">
        <v>0</v>
      </c>
      <c r="BV30" s="55">
        <v>0</v>
      </c>
      <c r="BW30" s="55">
        <v>0</v>
      </c>
      <c r="BX30" s="57">
        <v>0</v>
      </c>
      <c r="BY30" s="55">
        <f t="shared" ref="BY30:CD30" si="27">AI30</f>
        <v>1.2709999999999999</v>
      </c>
      <c r="BZ30" s="55">
        <f t="shared" si="27"/>
        <v>0</v>
      </c>
      <c r="CA30" s="55">
        <f t="shared" si="27"/>
        <v>0</v>
      </c>
      <c r="CB30" s="55">
        <f t="shared" si="27"/>
        <v>0</v>
      </c>
      <c r="CC30" s="55">
        <f t="shared" si="27"/>
        <v>0</v>
      </c>
      <c r="CD30" s="55">
        <f t="shared" si="27"/>
        <v>0</v>
      </c>
      <c r="CE30" s="55">
        <f t="shared" ref="CE30:CK31" si="28">BC30+BQ30</f>
        <v>0</v>
      </c>
      <c r="CF30" s="55">
        <f t="shared" si="28"/>
        <v>2.7143999999999999</v>
      </c>
      <c r="CG30" s="55">
        <f t="shared" si="28"/>
        <v>0.4</v>
      </c>
      <c r="CH30" s="55">
        <f t="shared" si="28"/>
        <v>0</v>
      </c>
      <c r="CI30" s="55">
        <f t="shared" si="28"/>
        <v>0</v>
      </c>
      <c r="CJ30" s="55">
        <f t="shared" si="28"/>
        <v>0</v>
      </c>
      <c r="CK30" s="55">
        <f t="shared" si="28"/>
        <v>0</v>
      </c>
      <c r="CL30" s="52" t="s">
        <v>127</v>
      </c>
    </row>
    <row r="31" spans="1:90" ht="78.75" x14ac:dyDescent="0.25">
      <c r="A31" s="52" t="s">
        <v>124</v>
      </c>
      <c r="B31" s="53" t="s">
        <v>128</v>
      </c>
      <c r="C31" s="52" t="s">
        <v>106</v>
      </c>
      <c r="D31" s="54">
        <f>BY31</f>
        <v>62.862000000000002</v>
      </c>
      <c r="E31" s="54">
        <f>CF31</f>
        <v>36.512</v>
      </c>
      <c r="F31" s="55">
        <v>0</v>
      </c>
      <c r="G31" s="55">
        <v>22.85</v>
      </c>
      <c r="H31" s="55">
        <v>2.52</v>
      </c>
      <c r="I31" s="55">
        <v>0</v>
      </c>
      <c r="J31" s="55">
        <v>20</v>
      </c>
      <c r="K31" s="55">
        <v>0</v>
      </c>
      <c r="L31" s="55">
        <v>0</v>
      </c>
      <c r="M31" s="55">
        <v>0</v>
      </c>
      <c r="N31" s="55">
        <v>48.472999999999999</v>
      </c>
      <c r="O31" s="55">
        <v>11.9</v>
      </c>
      <c r="P31" s="55">
        <v>0</v>
      </c>
      <c r="Q31" s="55">
        <v>56.633000000000003</v>
      </c>
      <c r="R31" s="55">
        <v>0</v>
      </c>
      <c r="S31" s="55">
        <v>0</v>
      </c>
      <c r="T31" s="55">
        <v>0</v>
      </c>
      <c r="U31" s="55">
        <v>13.914</v>
      </c>
      <c r="V31" s="55">
        <v>0</v>
      </c>
      <c r="W31" s="55">
        <v>0</v>
      </c>
      <c r="X31" s="55">
        <v>10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0</v>
      </c>
      <c r="AF31" s="55">
        <v>0</v>
      </c>
      <c r="AG31" s="55">
        <v>0</v>
      </c>
      <c r="AH31" s="55">
        <v>0</v>
      </c>
      <c r="AI31" s="54">
        <v>20.9</v>
      </c>
      <c r="AJ31" s="55">
        <v>2.52</v>
      </c>
      <c r="AK31" s="55">
        <v>0</v>
      </c>
      <c r="AL31" s="55">
        <v>20</v>
      </c>
      <c r="AM31" s="55">
        <v>0</v>
      </c>
      <c r="AN31" s="55">
        <v>0</v>
      </c>
      <c r="AO31" s="55">
        <v>0</v>
      </c>
      <c r="AP31" s="55">
        <v>0</v>
      </c>
      <c r="AQ31" s="55">
        <v>0</v>
      </c>
      <c r="AR31" s="55">
        <v>0</v>
      </c>
      <c r="AS31" s="55">
        <v>0</v>
      </c>
      <c r="AT31" s="55">
        <v>0</v>
      </c>
      <c r="AU31" s="55">
        <v>0</v>
      </c>
      <c r="AV31" s="55">
        <v>0</v>
      </c>
      <c r="AW31" s="54">
        <v>14.134</v>
      </c>
      <c r="AX31" s="55">
        <v>0</v>
      </c>
      <c r="AY31" s="55">
        <v>0</v>
      </c>
      <c r="AZ31" s="55">
        <v>10</v>
      </c>
      <c r="BA31" s="55">
        <v>0</v>
      </c>
      <c r="BB31" s="55">
        <v>0</v>
      </c>
      <c r="BC31" s="55">
        <v>0</v>
      </c>
      <c r="BD31" s="54">
        <v>0</v>
      </c>
      <c r="BE31" s="55">
        <v>0</v>
      </c>
      <c r="BF31" s="55">
        <v>0</v>
      </c>
      <c r="BG31" s="55">
        <v>0</v>
      </c>
      <c r="BH31" s="55">
        <v>0</v>
      </c>
      <c r="BI31" s="55">
        <v>0</v>
      </c>
      <c r="BJ31" s="55">
        <v>0</v>
      </c>
      <c r="BK31" s="55">
        <v>13.914</v>
      </c>
      <c r="BL31" s="55">
        <v>0</v>
      </c>
      <c r="BM31" s="55">
        <v>0</v>
      </c>
      <c r="BN31" s="55">
        <v>8</v>
      </c>
      <c r="BO31" s="55">
        <v>0</v>
      </c>
      <c r="BP31" s="55">
        <v>0</v>
      </c>
      <c r="BQ31" s="55">
        <v>0</v>
      </c>
      <c r="BR31" s="56">
        <v>36.512</v>
      </c>
      <c r="BS31" s="55">
        <v>1</v>
      </c>
      <c r="BT31" s="55">
        <v>0</v>
      </c>
      <c r="BU31" s="55">
        <v>20</v>
      </c>
      <c r="BV31" s="55">
        <v>0</v>
      </c>
      <c r="BW31" s="55">
        <v>0</v>
      </c>
      <c r="BX31" s="57">
        <v>0</v>
      </c>
      <c r="BY31" s="55">
        <f t="shared" ref="BY31:CD31" si="29">U31+AI31+AW31+BK31</f>
        <v>62.862000000000002</v>
      </c>
      <c r="BZ31" s="55">
        <f t="shared" si="29"/>
        <v>2.52</v>
      </c>
      <c r="CA31" s="55">
        <f t="shared" si="29"/>
        <v>0</v>
      </c>
      <c r="CB31" s="55">
        <f t="shared" si="29"/>
        <v>48</v>
      </c>
      <c r="CC31" s="55">
        <f t="shared" si="29"/>
        <v>0</v>
      </c>
      <c r="CD31" s="55">
        <f t="shared" si="29"/>
        <v>0</v>
      </c>
      <c r="CE31" s="55">
        <f t="shared" si="28"/>
        <v>0</v>
      </c>
      <c r="CF31" s="55">
        <f t="shared" si="28"/>
        <v>36.512</v>
      </c>
      <c r="CG31" s="55">
        <f t="shared" si="28"/>
        <v>1</v>
      </c>
      <c r="CH31" s="55">
        <f t="shared" si="28"/>
        <v>0</v>
      </c>
      <c r="CI31" s="55">
        <f t="shared" si="28"/>
        <v>20</v>
      </c>
      <c r="CJ31" s="55">
        <f t="shared" si="28"/>
        <v>0</v>
      </c>
      <c r="CK31" s="55">
        <f t="shared" si="28"/>
        <v>0</v>
      </c>
      <c r="CL31" s="52" t="s">
        <v>129</v>
      </c>
    </row>
    <row r="32" spans="1:90" ht="47.25" x14ac:dyDescent="0.25">
      <c r="A32" s="46" t="s">
        <v>130</v>
      </c>
      <c r="B32" s="47" t="s">
        <v>131</v>
      </c>
      <c r="C32" s="48" t="s">
        <v>106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B32" s="50">
        <v>0</v>
      </c>
      <c r="BC32" s="50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0</v>
      </c>
      <c r="BQ32" s="50">
        <v>0</v>
      </c>
      <c r="BR32" s="49">
        <v>0</v>
      </c>
      <c r="BS32" s="50">
        <v>0</v>
      </c>
      <c r="BT32" s="50">
        <v>0</v>
      </c>
      <c r="BU32" s="50">
        <v>0</v>
      </c>
      <c r="BV32" s="50">
        <v>0</v>
      </c>
      <c r="BW32" s="50">
        <v>0</v>
      </c>
      <c r="BX32" s="50">
        <v>0</v>
      </c>
      <c r="BY32" s="50">
        <v>0</v>
      </c>
      <c r="BZ32" s="50">
        <v>0</v>
      </c>
      <c r="CA32" s="50">
        <v>0</v>
      </c>
      <c r="CB32" s="50">
        <v>0</v>
      </c>
      <c r="CC32" s="50">
        <v>0</v>
      </c>
      <c r="CD32" s="50">
        <v>0</v>
      </c>
      <c r="CE32" s="50">
        <v>0</v>
      </c>
      <c r="CF32" s="50">
        <v>0</v>
      </c>
      <c r="CG32" s="50">
        <v>0</v>
      </c>
      <c r="CH32" s="50">
        <v>0</v>
      </c>
      <c r="CI32" s="50">
        <v>0</v>
      </c>
      <c r="CJ32" s="50">
        <v>0</v>
      </c>
      <c r="CK32" s="50">
        <v>0</v>
      </c>
      <c r="CL32" s="48" t="s">
        <v>107</v>
      </c>
    </row>
    <row r="33" spans="1:90" ht="31.5" x14ac:dyDescent="0.25">
      <c r="A33" s="46" t="s">
        <v>132</v>
      </c>
      <c r="B33" s="47" t="s">
        <v>133</v>
      </c>
      <c r="C33" s="48" t="s">
        <v>106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49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50">
        <v>0</v>
      </c>
      <c r="BY33" s="50">
        <v>0</v>
      </c>
      <c r="BZ33" s="50">
        <v>0</v>
      </c>
      <c r="CA33" s="50">
        <v>0</v>
      </c>
      <c r="CB33" s="50">
        <v>0</v>
      </c>
      <c r="CC33" s="50">
        <v>0</v>
      </c>
      <c r="CD33" s="50">
        <v>0</v>
      </c>
      <c r="CE33" s="50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48" t="s">
        <v>107</v>
      </c>
    </row>
    <row r="34" spans="1:90" ht="31.5" x14ac:dyDescent="0.25">
      <c r="A34" s="41" t="s">
        <v>134</v>
      </c>
      <c r="B34" s="42" t="s">
        <v>135</v>
      </c>
      <c r="C34" s="43" t="s">
        <v>106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>
        <v>0</v>
      </c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4">
        <v>0</v>
      </c>
      <c r="BS34" s="45">
        <v>0</v>
      </c>
      <c r="BT34" s="45">
        <v>0</v>
      </c>
      <c r="BU34" s="45">
        <v>0</v>
      </c>
      <c r="BV34" s="45">
        <v>0</v>
      </c>
      <c r="BW34" s="45">
        <v>0</v>
      </c>
      <c r="BX34" s="45">
        <v>0</v>
      </c>
      <c r="BY34" s="45">
        <v>0</v>
      </c>
      <c r="BZ34" s="45">
        <v>0</v>
      </c>
      <c r="CA34" s="45">
        <v>0</v>
      </c>
      <c r="CB34" s="45">
        <v>0</v>
      </c>
      <c r="CC34" s="45">
        <v>0</v>
      </c>
      <c r="CD34" s="45">
        <v>0</v>
      </c>
      <c r="CE34" s="45">
        <v>0</v>
      </c>
      <c r="CF34" s="45">
        <v>0</v>
      </c>
      <c r="CG34" s="45">
        <v>0</v>
      </c>
      <c r="CH34" s="45">
        <v>0</v>
      </c>
      <c r="CI34" s="45">
        <v>0</v>
      </c>
      <c r="CJ34" s="45">
        <v>0</v>
      </c>
      <c r="CK34" s="45">
        <v>0</v>
      </c>
      <c r="CL34" s="43" t="s">
        <v>107</v>
      </c>
    </row>
    <row r="35" spans="1:90" ht="47.25" x14ac:dyDescent="0.25">
      <c r="A35" s="58" t="s">
        <v>136</v>
      </c>
      <c r="B35" s="47" t="s">
        <v>137</v>
      </c>
      <c r="C35" s="48" t="s">
        <v>106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0</v>
      </c>
      <c r="BQ35" s="50">
        <v>0</v>
      </c>
      <c r="BR35" s="49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50">
        <v>0</v>
      </c>
      <c r="BY35" s="50">
        <v>0</v>
      </c>
      <c r="BZ35" s="50">
        <v>0</v>
      </c>
      <c r="CA35" s="50">
        <v>0</v>
      </c>
      <c r="CB35" s="50">
        <v>0</v>
      </c>
      <c r="CC35" s="50">
        <v>0</v>
      </c>
      <c r="CD35" s="50">
        <v>0</v>
      </c>
      <c r="CE35" s="50">
        <v>0</v>
      </c>
      <c r="CF35" s="50">
        <v>0</v>
      </c>
      <c r="CG35" s="50">
        <v>0</v>
      </c>
      <c r="CH35" s="50">
        <v>0</v>
      </c>
      <c r="CI35" s="50">
        <v>0</v>
      </c>
      <c r="CJ35" s="50">
        <v>0</v>
      </c>
      <c r="CK35" s="50">
        <v>0</v>
      </c>
      <c r="CL35" s="48" t="s">
        <v>107</v>
      </c>
    </row>
    <row r="36" spans="1:90" ht="31.5" x14ac:dyDescent="0.25">
      <c r="A36" s="58" t="s">
        <v>138</v>
      </c>
      <c r="B36" s="47" t="s">
        <v>139</v>
      </c>
      <c r="C36" s="48" t="s">
        <v>106</v>
      </c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>
        <v>0</v>
      </c>
      <c r="AX36" s="50">
        <v>0</v>
      </c>
      <c r="AY36" s="50">
        <v>0</v>
      </c>
      <c r="AZ36" s="50">
        <v>0</v>
      </c>
      <c r="BA36" s="50">
        <v>0</v>
      </c>
      <c r="BB36" s="50">
        <v>0</v>
      </c>
      <c r="BC36" s="50">
        <v>0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0</v>
      </c>
      <c r="BQ36" s="50">
        <v>0</v>
      </c>
      <c r="BR36" s="49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50">
        <v>0</v>
      </c>
      <c r="BY36" s="50">
        <v>0</v>
      </c>
      <c r="BZ36" s="50">
        <v>0</v>
      </c>
      <c r="CA36" s="50">
        <v>0</v>
      </c>
      <c r="CB36" s="50">
        <v>0</v>
      </c>
      <c r="CC36" s="50">
        <v>0</v>
      </c>
      <c r="CD36" s="50">
        <v>0</v>
      </c>
      <c r="CE36" s="50">
        <v>0</v>
      </c>
      <c r="CF36" s="50">
        <v>0</v>
      </c>
      <c r="CG36" s="50">
        <v>0</v>
      </c>
      <c r="CH36" s="50">
        <v>0</v>
      </c>
      <c r="CI36" s="50">
        <v>0</v>
      </c>
      <c r="CJ36" s="50">
        <v>0</v>
      </c>
      <c r="CK36" s="50">
        <v>0</v>
      </c>
      <c r="CL36" s="48" t="s">
        <v>107</v>
      </c>
    </row>
    <row r="37" spans="1:90" ht="31.5" x14ac:dyDescent="0.25">
      <c r="A37" s="41" t="s">
        <v>140</v>
      </c>
      <c r="B37" s="42" t="s">
        <v>141</v>
      </c>
      <c r="C37" s="43" t="s">
        <v>106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5">
        <v>0</v>
      </c>
      <c r="BD37" s="45">
        <v>0</v>
      </c>
      <c r="BE37" s="45">
        <v>0</v>
      </c>
      <c r="BF37" s="45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5">
        <v>0</v>
      </c>
      <c r="BR37" s="44">
        <v>0</v>
      </c>
      <c r="BS37" s="45">
        <v>0</v>
      </c>
      <c r="BT37" s="45">
        <v>0</v>
      </c>
      <c r="BU37" s="45">
        <v>0</v>
      </c>
      <c r="BV37" s="45">
        <v>0</v>
      </c>
      <c r="BW37" s="45">
        <v>0</v>
      </c>
      <c r="BX37" s="45">
        <v>0</v>
      </c>
      <c r="BY37" s="45">
        <v>0</v>
      </c>
      <c r="BZ37" s="45">
        <v>0</v>
      </c>
      <c r="CA37" s="45">
        <v>0</v>
      </c>
      <c r="CB37" s="45">
        <v>0</v>
      </c>
      <c r="CC37" s="45">
        <v>0</v>
      </c>
      <c r="CD37" s="45">
        <v>0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5">
        <v>0</v>
      </c>
      <c r="CK37" s="45">
        <v>0</v>
      </c>
      <c r="CL37" s="43" t="s">
        <v>107</v>
      </c>
    </row>
    <row r="38" spans="1:90" ht="31.5" x14ac:dyDescent="0.25">
      <c r="A38" s="58" t="s">
        <v>142</v>
      </c>
      <c r="B38" s="47" t="s">
        <v>143</v>
      </c>
      <c r="C38" s="48" t="s">
        <v>106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49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48" t="s">
        <v>107</v>
      </c>
    </row>
    <row r="39" spans="1:90" ht="78.75" x14ac:dyDescent="0.25">
      <c r="A39" s="46" t="s">
        <v>142</v>
      </c>
      <c r="B39" s="47" t="s">
        <v>144</v>
      </c>
      <c r="C39" s="48" t="s">
        <v>106</v>
      </c>
      <c r="D39" s="50"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0</v>
      </c>
      <c r="BQ39" s="50">
        <v>0</v>
      </c>
      <c r="BR39" s="49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50"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48" t="s">
        <v>107</v>
      </c>
    </row>
    <row r="40" spans="1:90" ht="63" x14ac:dyDescent="0.25">
      <c r="A40" s="46" t="s">
        <v>142</v>
      </c>
      <c r="B40" s="47" t="s">
        <v>145</v>
      </c>
      <c r="C40" s="48" t="s">
        <v>106</v>
      </c>
      <c r="D40" s="50"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49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>
        <v>0</v>
      </c>
      <c r="BZ40" s="50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0</v>
      </c>
      <c r="CF40" s="50"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48" t="s">
        <v>107</v>
      </c>
    </row>
    <row r="41" spans="1:90" ht="63" x14ac:dyDescent="0.25">
      <c r="A41" s="46" t="s">
        <v>142</v>
      </c>
      <c r="B41" s="47" t="s">
        <v>146</v>
      </c>
      <c r="C41" s="48" t="s">
        <v>106</v>
      </c>
      <c r="D41" s="50">
        <v>0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0</v>
      </c>
      <c r="BL41" s="50">
        <v>0</v>
      </c>
      <c r="BM41" s="50">
        <v>0</v>
      </c>
      <c r="BN41" s="50">
        <v>0</v>
      </c>
      <c r="BO41" s="50">
        <v>0</v>
      </c>
      <c r="BP41" s="50">
        <v>0</v>
      </c>
      <c r="BQ41" s="50">
        <v>0</v>
      </c>
      <c r="BR41" s="49">
        <v>0</v>
      </c>
      <c r="BS41" s="50">
        <v>0</v>
      </c>
      <c r="BT41" s="50">
        <v>0</v>
      </c>
      <c r="BU41" s="50">
        <v>0</v>
      </c>
      <c r="BV41" s="50">
        <v>0</v>
      </c>
      <c r="BW41" s="50">
        <v>0</v>
      </c>
      <c r="BX41" s="50">
        <v>0</v>
      </c>
      <c r="BY41" s="50">
        <v>0</v>
      </c>
      <c r="BZ41" s="50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50">
        <v>0</v>
      </c>
      <c r="CG41" s="50">
        <v>0</v>
      </c>
      <c r="CH41" s="50">
        <v>0</v>
      </c>
      <c r="CI41" s="50">
        <v>0</v>
      </c>
      <c r="CJ41" s="50">
        <v>0</v>
      </c>
      <c r="CK41" s="50">
        <v>0</v>
      </c>
      <c r="CL41" s="48" t="s">
        <v>107</v>
      </c>
    </row>
    <row r="42" spans="1:90" ht="63" x14ac:dyDescent="0.25">
      <c r="A42" s="41" t="s">
        <v>147</v>
      </c>
      <c r="B42" s="42" t="s">
        <v>148</v>
      </c>
      <c r="C42" s="43" t="s">
        <v>106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5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4">
        <v>0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45">
        <v>0</v>
      </c>
      <c r="CH42" s="45">
        <v>0</v>
      </c>
      <c r="CI42" s="45">
        <v>0</v>
      </c>
      <c r="CJ42" s="45">
        <v>0</v>
      </c>
      <c r="CK42" s="45">
        <v>0</v>
      </c>
      <c r="CL42" s="43" t="s">
        <v>107</v>
      </c>
    </row>
    <row r="43" spans="1:90" ht="47.25" x14ac:dyDescent="0.25">
      <c r="A43" s="46" t="s">
        <v>149</v>
      </c>
      <c r="B43" s="47" t="s">
        <v>150</v>
      </c>
      <c r="C43" s="48" t="s">
        <v>106</v>
      </c>
      <c r="D43" s="50">
        <v>0</v>
      </c>
      <c r="E43" s="50">
        <v>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0</v>
      </c>
      <c r="BQ43" s="50">
        <v>0</v>
      </c>
      <c r="BR43" s="49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50">
        <v>0</v>
      </c>
      <c r="BY43" s="50">
        <v>0</v>
      </c>
      <c r="BZ43" s="50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48" t="s">
        <v>107</v>
      </c>
    </row>
    <row r="44" spans="1:90" ht="63" x14ac:dyDescent="0.25">
      <c r="A44" s="46" t="s">
        <v>151</v>
      </c>
      <c r="B44" s="47" t="s">
        <v>152</v>
      </c>
      <c r="C44" s="48" t="s">
        <v>106</v>
      </c>
      <c r="D44" s="50">
        <v>0</v>
      </c>
      <c r="E44" s="50">
        <v>0</v>
      </c>
      <c r="F44" s="50">
        <v>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0">
        <v>0</v>
      </c>
      <c r="S44" s="50">
        <v>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0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>
        <v>0</v>
      </c>
      <c r="BK44" s="50">
        <v>0</v>
      </c>
      <c r="BL44" s="50">
        <v>0</v>
      </c>
      <c r="BM44" s="50">
        <v>0</v>
      </c>
      <c r="BN44" s="50">
        <v>0</v>
      </c>
      <c r="BO44" s="50">
        <v>0</v>
      </c>
      <c r="BP44" s="50">
        <v>0</v>
      </c>
      <c r="BQ44" s="50">
        <v>0</v>
      </c>
      <c r="BR44" s="49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0</v>
      </c>
      <c r="BY44" s="50">
        <v>0</v>
      </c>
      <c r="BZ44" s="50">
        <v>0</v>
      </c>
      <c r="CA44" s="50">
        <v>0</v>
      </c>
      <c r="CB44" s="50">
        <v>0</v>
      </c>
      <c r="CC44" s="50">
        <v>0</v>
      </c>
      <c r="CD44" s="50">
        <v>0</v>
      </c>
      <c r="CE44" s="50">
        <v>0</v>
      </c>
      <c r="CF44" s="50">
        <v>0</v>
      </c>
      <c r="CG44" s="50">
        <v>0</v>
      </c>
      <c r="CH44" s="50">
        <v>0</v>
      </c>
      <c r="CI44" s="50">
        <v>0</v>
      </c>
      <c r="CJ44" s="50">
        <v>0</v>
      </c>
      <c r="CK44" s="50">
        <v>0</v>
      </c>
      <c r="CL44" s="48" t="s">
        <v>107</v>
      </c>
    </row>
    <row r="45" spans="1:90" ht="31.5" x14ac:dyDescent="0.25">
      <c r="A45" s="36" t="s">
        <v>153</v>
      </c>
      <c r="B45" s="37" t="s">
        <v>154</v>
      </c>
      <c r="C45" s="38" t="s">
        <v>106</v>
      </c>
      <c r="D45" s="59">
        <f>D46</f>
        <v>174.00555423728815</v>
      </c>
      <c r="E45" s="40">
        <f>E46</f>
        <v>97.234999999999999</v>
      </c>
      <c r="F45" s="40">
        <v>0</v>
      </c>
      <c r="G45" s="40">
        <v>36.130000000000003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33.54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39">
        <f>U46</f>
        <v>33.698</v>
      </c>
      <c r="V45" s="40">
        <f>V46</f>
        <v>8</v>
      </c>
      <c r="W45" s="40">
        <v>0</v>
      </c>
      <c r="X45" s="40">
        <v>0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39">
        <f>AI46+AI60</f>
        <v>60.265220338983056</v>
      </c>
      <c r="AJ45" s="40" t="s">
        <v>107</v>
      </c>
      <c r="AK45" s="40" t="s">
        <v>107</v>
      </c>
      <c r="AL45" s="40" t="s">
        <v>107</v>
      </c>
      <c r="AM45" s="40" t="s">
        <v>107</v>
      </c>
      <c r="AN45" s="40" t="s">
        <v>107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39">
        <f>AW46</f>
        <v>35.217300000000002</v>
      </c>
      <c r="AX45" s="39">
        <f>AX46</f>
        <v>4.5999999999999996</v>
      </c>
      <c r="AY45" s="40">
        <v>0</v>
      </c>
      <c r="AZ45" s="40">
        <v>0</v>
      </c>
      <c r="BA45" s="40">
        <v>0</v>
      </c>
      <c r="BB45" s="40">
        <v>0</v>
      </c>
      <c r="BC45" s="40">
        <f t="shared" ref="BC45:BI46" si="30">BC46</f>
        <v>0</v>
      </c>
      <c r="BD45" s="39">
        <f t="shared" si="30"/>
        <v>0</v>
      </c>
      <c r="BE45" s="40">
        <f t="shared" si="30"/>
        <v>0</v>
      </c>
      <c r="BF45" s="40">
        <f t="shared" si="30"/>
        <v>0</v>
      </c>
      <c r="BG45" s="40">
        <f t="shared" si="30"/>
        <v>0</v>
      </c>
      <c r="BH45" s="40">
        <f t="shared" si="30"/>
        <v>0</v>
      </c>
      <c r="BI45" s="40">
        <f t="shared" si="30"/>
        <v>0</v>
      </c>
      <c r="BJ45" s="40">
        <v>0</v>
      </c>
      <c r="BK45" s="39">
        <f>BK46</f>
        <v>44.825000000000003</v>
      </c>
      <c r="BL45" s="40">
        <f>BL46</f>
        <v>7.4</v>
      </c>
      <c r="BM45" s="40" t="s">
        <v>107</v>
      </c>
      <c r="BN45" s="40" t="s">
        <v>107</v>
      </c>
      <c r="BO45" s="40" t="s">
        <v>107</v>
      </c>
      <c r="BP45" s="40" t="s">
        <v>107</v>
      </c>
      <c r="BQ45" s="40">
        <v>0</v>
      </c>
      <c r="BR45" s="39">
        <f t="shared" ref="BR45:BW46" si="31">BR46</f>
        <v>97.234999999999999</v>
      </c>
      <c r="BS45" s="40">
        <f t="shared" si="31"/>
        <v>12</v>
      </c>
      <c r="BT45" s="40">
        <f t="shared" si="31"/>
        <v>0</v>
      </c>
      <c r="BU45" s="40">
        <f t="shared" si="31"/>
        <v>0</v>
      </c>
      <c r="BV45" s="40">
        <f t="shared" si="31"/>
        <v>0</v>
      </c>
      <c r="BW45" s="40">
        <f t="shared" si="31"/>
        <v>0</v>
      </c>
      <c r="BX45" s="40">
        <v>0</v>
      </c>
      <c r="BY45" s="60">
        <f>BY46</f>
        <v>174.00555423728815</v>
      </c>
      <c r="BZ45" s="40">
        <v>40</v>
      </c>
      <c r="CA45" s="40">
        <v>0</v>
      </c>
      <c r="CB45" s="40">
        <v>0</v>
      </c>
      <c r="CC45" s="40">
        <v>0</v>
      </c>
      <c r="CD45" s="40">
        <v>0</v>
      </c>
      <c r="CE45" s="40">
        <f t="shared" ref="CE45:CK46" si="32">CE46</f>
        <v>0</v>
      </c>
      <c r="CF45" s="40">
        <f t="shared" si="32"/>
        <v>97.234999999999999</v>
      </c>
      <c r="CG45" s="40">
        <f t="shared" si="32"/>
        <v>12</v>
      </c>
      <c r="CH45" s="40">
        <f t="shared" si="32"/>
        <v>0</v>
      </c>
      <c r="CI45" s="40">
        <f t="shared" si="32"/>
        <v>0</v>
      </c>
      <c r="CJ45" s="40">
        <f t="shared" si="32"/>
        <v>0</v>
      </c>
      <c r="CK45" s="40">
        <f t="shared" si="32"/>
        <v>0</v>
      </c>
      <c r="CL45" s="38" t="s">
        <v>107</v>
      </c>
    </row>
    <row r="46" spans="1:90" ht="47.25" x14ac:dyDescent="0.25">
      <c r="A46" s="41" t="s">
        <v>155</v>
      </c>
      <c r="B46" s="42" t="s">
        <v>156</v>
      </c>
      <c r="C46" s="43" t="s">
        <v>106</v>
      </c>
      <c r="D46" s="61">
        <f>D47+D60</f>
        <v>174.00555423728815</v>
      </c>
      <c r="E46" s="45">
        <f>E47</f>
        <v>97.234999999999999</v>
      </c>
      <c r="F46" s="45">
        <v>0</v>
      </c>
      <c r="G46" s="45">
        <v>36.130000000000003</v>
      </c>
      <c r="H46" s="45" t="s">
        <v>107</v>
      </c>
      <c r="I46" s="45" t="s">
        <v>107</v>
      </c>
      <c r="J46" s="45" t="s">
        <v>107</v>
      </c>
      <c r="K46" s="45" t="s">
        <v>107</v>
      </c>
      <c r="L46" s="45" t="s">
        <v>107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4">
        <f>U47</f>
        <v>33.698</v>
      </c>
      <c r="V46" s="45">
        <f>V47</f>
        <v>8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4">
        <f>AI47</f>
        <v>31.993220338983054</v>
      </c>
      <c r="AJ46" s="45" t="s">
        <v>107</v>
      </c>
      <c r="AK46" s="45" t="s">
        <v>107</v>
      </c>
      <c r="AL46" s="45" t="s">
        <v>107</v>
      </c>
      <c r="AM46" s="45" t="s">
        <v>107</v>
      </c>
      <c r="AN46" s="45" t="s">
        <v>107</v>
      </c>
      <c r="AO46" s="45">
        <v>0</v>
      </c>
      <c r="AP46" s="45">
        <v>0</v>
      </c>
      <c r="AQ46" s="45">
        <v>0</v>
      </c>
      <c r="AR46" s="45">
        <v>0</v>
      </c>
      <c r="AS46" s="45">
        <v>0</v>
      </c>
      <c r="AT46" s="45">
        <v>0</v>
      </c>
      <c r="AU46" s="45">
        <v>0</v>
      </c>
      <c r="AV46" s="45">
        <v>0</v>
      </c>
      <c r="AW46" s="44">
        <f>AW47</f>
        <v>35.217300000000002</v>
      </c>
      <c r="AX46" s="44">
        <f>AX47</f>
        <v>4.5999999999999996</v>
      </c>
      <c r="AY46" s="45">
        <v>0</v>
      </c>
      <c r="AZ46" s="45">
        <v>0</v>
      </c>
      <c r="BA46" s="45">
        <v>0</v>
      </c>
      <c r="BB46" s="45">
        <v>0</v>
      </c>
      <c r="BC46" s="44">
        <f t="shared" si="30"/>
        <v>0</v>
      </c>
      <c r="BD46" s="44">
        <f t="shared" si="30"/>
        <v>0</v>
      </c>
      <c r="BE46" s="44">
        <f t="shared" si="30"/>
        <v>0</v>
      </c>
      <c r="BF46" s="44">
        <f t="shared" si="30"/>
        <v>0</v>
      </c>
      <c r="BG46" s="44">
        <f t="shared" si="30"/>
        <v>0</v>
      </c>
      <c r="BH46" s="44">
        <f t="shared" si="30"/>
        <v>0</v>
      </c>
      <c r="BI46" s="44">
        <f t="shared" si="30"/>
        <v>0</v>
      </c>
      <c r="BJ46" s="45">
        <v>0</v>
      </c>
      <c r="BK46" s="44">
        <f>BK47</f>
        <v>44.825000000000003</v>
      </c>
      <c r="BL46" s="45">
        <f>BL47</f>
        <v>7.4</v>
      </c>
      <c r="BM46" s="45" t="s">
        <v>107</v>
      </c>
      <c r="BN46" s="45" t="s">
        <v>107</v>
      </c>
      <c r="BO46" s="45" t="s">
        <v>107</v>
      </c>
      <c r="BP46" s="45" t="s">
        <v>107</v>
      </c>
      <c r="BQ46" s="45">
        <v>0</v>
      </c>
      <c r="BR46" s="44">
        <f t="shared" si="31"/>
        <v>97.234999999999999</v>
      </c>
      <c r="BS46" s="45">
        <f t="shared" si="31"/>
        <v>12</v>
      </c>
      <c r="BT46" s="45">
        <f t="shared" si="31"/>
        <v>0</v>
      </c>
      <c r="BU46" s="45">
        <f t="shared" si="31"/>
        <v>0</v>
      </c>
      <c r="BV46" s="45">
        <f t="shared" si="31"/>
        <v>0</v>
      </c>
      <c r="BW46" s="45">
        <f t="shared" si="31"/>
        <v>0</v>
      </c>
      <c r="BX46" s="45">
        <v>0</v>
      </c>
      <c r="BY46" s="62">
        <f>BY47+BY60</f>
        <v>174.00555423728815</v>
      </c>
      <c r="BZ46" s="45">
        <v>40</v>
      </c>
      <c r="CA46" s="45">
        <v>0</v>
      </c>
      <c r="CB46" s="45">
        <v>0</v>
      </c>
      <c r="CC46" s="45">
        <v>0</v>
      </c>
      <c r="CD46" s="45">
        <v>0</v>
      </c>
      <c r="CE46" s="45">
        <f t="shared" si="32"/>
        <v>0</v>
      </c>
      <c r="CF46" s="45">
        <f t="shared" si="32"/>
        <v>97.234999999999999</v>
      </c>
      <c r="CG46" s="45">
        <f t="shared" si="32"/>
        <v>12</v>
      </c>
      <c r="CH46" s="45">
        <f t="shared" si="32"/>
        <v>0</v>
      </c>
      <c r="CI46" s="45">
        <f t="shared" si="32"/>
        <v>0</v>
      </c>
      <c r="CJ46" s="45">
        <f t="shared" si="32"/>
        <v>0</v>
      </c>
      <c r="CK46" s="45">
        <f t="shared" si="32"/>
        <v>0</v>
      </c>
      <c r="CL46" s="43" t="s">
        <v>107</v>
      </c>
    </row>
    <row r="47" spans="1:90" ht="31.5" x14ac:dyDescent="0.25">
      <c r="A47" s="46" t="s">
        <v>157</v>
      </c>
      <c r="B47" s="47" t="s">
        <v>158</v>
      </c>
      <c r="C47" s="48" t="s">
        <v>106</v>
      </c>
      <c r="D47" s="51">
        <f>D48+D49+D51+D52+D53+D54+D55+D50</f>
        <v>145.73352033898306</v>
      </c>
      <c r="E47" s="50">
        <f>E48+E49+E50+E51+E52+E53+E54+E55</f>
        <v>97.234999999999999</v>
      </c>
      <c r="F47" s="50">
        <v>0</v>
      </c>
      <c r="G47" s="50" t="s">
        <v>107</v>
      </c>
      <c r="H47" s="50" t="s">
        <v>107</v>
      </c>
      <c r="I47" s="50" t="s">
        <v>107</v>
      </c>
      <c r="J47" s="50" t="s">
        <v>107</v>
      </c>
      <c r="K47" s="50" t="s">
        <v>107</v>
      </c>
      <c r="L47" s="50" t="s">
        <v>107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49">
        <f>U48+U49</f>
        <v>33.698</v>
      </c>
      <c r="V47" s="50">
        <f>V48</f>
        <v>8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49">
        <f>AI50+AI51</f>
        <v>31.993220338983054</v>
      </c>
      <c r="AJ47" s="50" t="s">
        <v>107</v>
      </c>
      <c r="AK47" s="50" t="s">
        <v>107</v>
      </c>
      <c r="AL47" s="50" t="s">
        <v>107</v>
      </c>
      <c r="AM47" s="50" t="s">
        <v>107</v>
      </c>
      <c r="AN47" s="50" t="s">
        <v>107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49">
        <f>AW52+AW53</f>
        <v>35.217300000000002</v>
      </c>
      <c r="AX47" s="49">
        <f>AX52</f>
        <v>4.5999999999999996</v>
      </c>
      <c r="AY47" s="50">
        <v>0</v>
      </c>
      <c r="AZ47" s="50">
        <v>0</v>
      </c>
      <c r="BA47" s="50">
        <v>0</v>
      </c>
      <c r="BB47" s="50">
        <v>0</v>
      </c>
      <c r="BC47" s="49">
        <f>BC48+BC49+BC50+BC51+BC52+BC53+BC54+BC55</f>
        <v>0</v>
      </c>
      <c r="BD47" s="49">
        <f t="shared" ref="BD47:BI47" si="33">BD48+BD49+BD50+BD51+BD52+BD53</f>
        <v>0</v>
      </c>
      <c r="BE47" s="49">
        <f t="shared" si="33"/>
        <v>0</v>
      </c>
      <c r="BF47" s="49">
        <f t="shared" si="33"/>
        <v>0</v>
      </c>
      <c r="BG47" s="49">
        <f t="shared" si="33"/>
        <v>0</v>
      </c>
      <c r="BH47" s="49">
        <f t="shared" si="33"/>
        <v>0</v>
      </c>
      <c r="BI47" s="49">
        <f t="shared" si="33"/>
        <v>0</v>
      </c>
      <c r="BJ47" s="50">
        <v>0</v>
      </c>
      <c r="BK47" s="49">
        <f>BK54+BK55</f>
        <v>44.825000000000003</v>
      </c>
      <c r="BL47" s="50">
        <f>BL54</f>
        <v>7.4</v>
      </c>
      <c r="BM47" s="50" t="s">
        <v>107</v>
      </c>
      <c r="BN47" s="50" t="s">
        <v>107</v>
      </c>
      <c r="BO47" s="50" t="s">
        <v>107</v>
      </c>
      <c r="BP47" s="50" t="s">
        <v>107</v>
      </c>
      <c r="BQ47" s="49">
        <f t="shared" ref="BQ47:BW47" si="34">BQ48+BQ49+BQ50+BQ51+BQ52+BQ53+BQ54+BQ55</f>
        <v>0</v>
      </c>
      <c r="BR47" s="49">
        <f t="shared" si="34"/>
        <v>97.234999999999999</v>
      </c>
      <c r="BS47" s="49">
        <f t="shared" si="34"/>
        <v>12</v>
      </c>
      <c r="BT47" s="49">
        <f t="shared" si="34"/>
        <v>0</v>
      </c>
      <c r="BU47" s="49">
        <f t="shared" si="34"/>
        <v>0</v>
      </c>
      <c r="BV47" s="49">
        <f t="shared" si="34"/>
        <v>0</v>
      </c>
      <c r="BW47" s="49">
        <f t="shared" si="34"/>
        <v>0</v>
      </c>
      <c r="BX47" s="50">
        <v>0</v>
      </c>
      <c r="BY47" s="51">
        <f>BY48+BY49+BY50+BY51+BY52+BY54+BY55+BY53</f>
        <v>145.73352033898306</v>
      </c>
      <c r="BZ47" s="51" t="e">
        <f>BZ48+BZ49+BZ50+BZ51+BZ52+#REF!+#REF!+BZ53</f>
        <v>#REF!</v>
      </c>
      <c r="CA47" s="51">
        <f>CA48+CA49+CA50+CA51+CA52+CA53</f>
        <v>0</v>
      </c>
      <c r="CB47" s="51">
        <f>CB48+CB49+CB50+CB51+CB52+CB53</f>
        <v>0</v>
      </c>
      <c r="CC47" s="51">
        <f>CC48+CC49+CC50+CC51+CC52+CC53</f>
        <v>0</v>
      </c>
      <c r="CD47" s="51">
        <f>CD48+CD49+CD50+CD51+CD52+CD53</f>
        <v>0</v>
      </c>
      <c r="CE47" s="50">
        <f t="shared" ref="CE47:CK47" si="35">CE48+CE49+CE50+CE51+CE52+CE53+CE54+CE55</f>
        <v>0</v>
      </c>
      <c r="CF47" s="50">
        <f t="shared" si="35"/>
        <v>97.234999999999999</v>
      </c>
      <c r="CG47" s="50">
        <f t="shared" si="35"/>
        <v>12</v>
      </c>
      <c r="CH47" s="50">
        <f t="shared" si="35"/>
        <v>0</v>
      </c>
      <c r="CI47" s="50">
        <f t="shared" si="35"/>
        <v>0</v>
      </c>
      <c r="CJ47" s="50">
        <f t="shared" si="35"/>
        <v>0</v>
      </c>
      <c r="CK47" s="50">
        <f t="shared" si="35"/>
        <v>0</v>
      </c>
      <c r="CL47" s="48" t="s">
        <v>107</v>
      </c>
    </row>
    <row r="48" spans="1:90" ht="63" x14ac:dyDescent="0.25">
      <c r="A48" s="52" t="s">
        <v>159</v>
      </c>
      <c r="B48" s="53" t="s">
        <v>160</v>
      </c>
      <c r="C48" s="63" t="s">
        <v>106</v>
      </c>
      <c r="D48" s="55">
        <f t="shared" ref="D48:D55" si="36">BY48</f>
        <v>13.698</v>
      </c>
      <c r="E48" s="55">
        <f t="shared" ref="E48:E55" si="37">CF48</f>
        <v>0</v>
      </c>
      <c r="F48" s="55">
        <v>0</v>
      </c>
      <c r="G48" s="55" t="s">
        <v>107</v>
      </c>
      <c r="H48" s="55" t="s">
        <v>107</v>
      </c>
      <c r="I48" s="55" t="s">
        <v>107</v>
      </c>
      <c r="J48" s="55" t="s">
        <v>107</v>
      </c>
      <c r="K48" s="55" t="s">
        <v>107</v>
      </c>
      <c r="L48" s="55" t="s">
        <v>107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4">
        <v>13.698</v>
      </c>
      <c r="V48" s="55">
        <v>8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 t="s">
        <v>107</v>
      </c>
      <c r="AJ48" s="55" t="s">
        <v>107</v>
      </c>
      <c r="AK48" s="55" t="s">
        <v>107</v>
      </c>
      <c r="AL48" s="55" t="s">
        <v>107</v>
      </c>
      <c r="AM48" s="55" t="s">
        <v>107</v>
      </c>
      <c r="AN48" s="55" t="s">
        <v>107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55">
        <v>0</v>
      </c>
      <c r="AW48" s="55" t="s">
        <v>107</v>
      </c>
      <c r="AX48" s="55" t="s">
        <v>107</v>
      </c>
      <c r="AY48" s="55" t="s">
        <v>107</v>
      </c>
      <c r="AZ48" s="55" t="s">
        <v>107</v>
      </c>
      <c r="BA48" s="55" t="s">
        <v>107</v>
      </c>
      <c r="BB48" s="55" t="s">
        <v>107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0</v>
      </c>
      <c r="BK48" s="55" t="s">
        <v>107</v>
      </c>
      <c r="BL48" s="55" t="s">
        <v>107</v>
      </c>
      <c r="BM48" s="55" t="s">
        <v>107</v>
      </c>
      <c r="BN48" s="55" t="s">
        <v>107</v>
      </c>
      <c r="BO48" s="55" t="s">
        <v>107</v>
      </c>
      <c r="BP48" s="55" t="s">
        <v>107</v>
      </c>
      <c r="BQ48" s="55">
        <v>0</v>
      </c>
      <c r="BR48" s="56">
        <v>0</v>
      </c>
      <c r="BS48" s="55">
        <v>0</v>
      </c>
      <c r="BT48" s="55">
        <v>0</v>
      </c>
      <c r="BU48" s="55">
        <v>0</v>
      </c>
      <c r="BV48" s="55">
        <v>0</v>
      </c>
      <c r="BW48" s="55">
        <v>0</v>
      </c>
      <c r="BX48" s="57">
        <v>0</v>
      </c>
      <c r="BY48" s="54">
        <f t="shared" ref="BY48:CD49" si="38">U48</f>
        <v>13.698</v>
      </c>
      <c r="BZ48" s="55">
        <f t="shared" si="38"/>
        <v>8</v>
      </c>
      <c r="CA48" s="55">
        <f t="shared" si="38"/>
        <v>0</v>
      </c>
      <c r="CB48" s="55">
        <f t="shared" si="38"/>
        <v>0</v>
      </c>
      <c r="CC48" s="55">
        <f t="shared" si="38"/>
        <v>0</v>
      </c>
      <c r="CD48" s="55">
        <f t="shared" si="38"/>
        <v>0</v>
      </c>
      <c r="CE48" s="55">
        <f t="shared" ref="CE48:CK55" si="39">BC48+BQ48</f>
        <v>0</v>
      </c>
      <c r="CF48" s="55">
        <f t="shared" si="39"/>
        <v>0</v>
      </c>
      <c r="CG48" s="55">
        <f t="shared" si="39"/>
        <v>0</v>
      </c>
      <c r="CH48" s="55">
        <f t="shared" si="39"/>
        <v>0</v>
      </c>
      <c r="CI48" s="55">
        <f t="shared" si="39"/>
        <v>0</v>
      </c>
      <c r="CJ48" s="55">
        <f t="shared" si="39"/>
        <v>0</v>
      </c>
      <c r="CK48" s="55">
        <f t="shared" si="39"/>
        <v>0</v>
      </c>
      <c r="CL48" s="52" t="s">
        <v>107</v>
      </c>
    </row>
    <row r="49" spans="1:90" ht="31.5" x14ac:dyDescent="0.25">
      <c r="A49" s="52" t="s">
        <v>159</v>
      </c>
      <c r="B49" s="53" t="s">
        <v>161</v>
      </c>
      <c r="C49" s="63" t="s">
        <v>106</v>
      </c>
      <c r="D49" s="55">
        <f t="shared" si="36"/>
        <v>20</v>
      </c>
      <c r="E49" s="55">
        <f t="shared" si="37"/>
        <v>0</v>
      </c>
      <c r="F49" s="55">
        <v>0</v>
      </c>
      <c r="G49" s="55" t="s">
        <v>107</v>
      </c>
      <c r="H49" s="55" t="s">
        <v>107</v>
      </c>
      <c r="I49" s="55" t="s">
        <v>107</v>
      </c>
      <c r="J49" s="55" t="s">
        <v>107</v>
      </c>
      <c r="K49" s="55" t="s">
        <v>107</v>
      </c>
      <c r="L49" s="55" t="s">
        <v>107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20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 t="s">
        <v>107</v>
      </c>
      <c r="AJ49" s="55" t="s">
        <v>107</v>
      </c>
      <c r="AK49" s="55" t="s">
        <v>107</v>
      </c>
      <c r="AL49" s="55" t="s">
        <v>107</v>
      </c>
      <c r="AM49" s="55" t="s">
        <v>107</v>
      </c>
      <c r="AN49" s="55" t="s">
        <v>107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55">
        <v>0</v>
      </c>
      <c r="AW49" s="55" t="s">
        <v>107</v>
      </c>
      <c r="AX49" s="55" t="s">
        <v>107</v>
      </c>
      <c r="AY49" s="55" t="s">
        <v>107</v>
      </c>
      <c r="AZ49" s="55" t="s">
        <v>107</v>
      </c>
      <c r="BA49" s="55" t="s">
        <v>107</v>
      </c>
      <c r="BB49" s="55" t="s">
        <v>107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 t="s">
        <v>107</v>
      </c>
      <c r="BL49" s="55" t="s">
        <v>107</v>
      </c>
      <c r="BM49" s="55" t="s">
        <v>107</v>
      </c>
      <c r="BN49" s="55" t="s">
        <v>107</v>
      </c>
      <c r="BO49" s="55" t="s">
        <v>107</v>
      </c>
      <c r="BP49" s="55" t="s">
        <v>107</v>
      </c>
      <c r="BQ49" s="55">
        <v>0</v>
      </c>
      <c r="BR49" s="56">
        <v>0</v>
      </c>
      <c r="BS49" s="55">
        <v>0</v>
      </c>
      <c r="BT49" s="55">
        <v>0</v>
      </c>
      <c r="BU49" s="55">
        <v>0</v>
      </c>
      <c r="BV49" s="55">
        <v>0</v>
      </c>
      <c r="BW49" s="55">
        <v>0</v>
      </c>
      <c r="BX49" s="57">
        <v>0</v>
      </c>
      <c r="BY49" s="54">
        <f t="shared" si="38"/>
        <v>20</v>
      </c>
      <c r="BZ49" s="57">
        <f t="shared" si="38"/>
        <v>0</v>
      </c>
      <c r="CA49" s="57">
        <f t="shared" si="38"/>
        <v>0</v>
      </c>
      <c r="CB49" s="57">
        <f t="shared" si="38"/>
        <v>0</v>
      </c>
      <c r="CC49" s="57">
        <f t="shared" si="38"/>
        <v>0</v>
      </c>
      <c r="CD49" s="57">
        <f t="shared" si="38"/>
        <v>0</v>
      </c>
      <c r="CE49" s="55">
        <f t="shared" si="39"/>
        <v>0</v>
      </c>
      <c r="CF49" s="55">
        <f t="shared" si="39"/>
        <v>0</v>
      </c>
      <c r="CG49" s="55">
        <f t="shared" si="39"/>
        <v>0</v>
      </c>
      <c r="CH49" s="55">
        <f t="shared" si="39"/>
        <v>0</v>
      </c>
      <c r="CI49" s="55">
        <f t="shared" si="39"/>
        <v>0</v>
      </c>
      <c r="CJ49" s="55">
        <f t="shared" si="39"/>
        <v>0</v>
      </c>
      <c r="CK49" s="55">
        <f t="shared" si="39"/>
        <v>0</v>
      </c>
      <c r="CL49" s="52" t="s">
        <v>107</v>
      </c>
    </row>
    <row r="50" spans="1:90" ht="31.5" x14ac:dyDescent="0.25">
      <c r="A50" s="52" t="s">
        <v>159</v>
      </c>
      <c r="B50" s="53" t="s">
        <v>162</v>
      </c>
      <c r="C50" s="63" t="s">
        <v>163</v>
      </c>
      <c r="D50" s="55">
        <f t="shared" si="36"/>
        <v>30.719491525423731</v>
      </c>
      <c r="E50" s="55">
        <f t="shared" si="37"/>
        <v>95.116</v>
      </c>
      <c r="F50" s="55">
        <v>0</v>
      </c>
      <c r="G50" s="55" t="s">
        <v>107</v>
      </c>
      <c r="H50" s="55" t="s">
        <v>107</v>
      </c>
      <c r="I50" s="55" t="s">
        <v>107</v>
      </c>
      <c r="J50" s="55" t="s">
        <v>107</v>
      </c>
      <c r="K50" s="55" t="s">
        <v>107</v>
      </c>
      <c r="L50" s="55" t="s">
        <v>107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 t="s">
        <v>107</v>
      </c>
      <c r="V50" s="55" t="s">
        <v>107</v>
      </c>
      <c r="W50" s="55" t="s">
        <v>107</v>
      </c>
      <c r="X50" s="55" t="s">
        <v>107</v>
      </c>
      <c r="Y50" s="55" t="s">
        <v>107</v>
      </c>
      <c r="Z50" s="55" t="s">
        <v>107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4">
        <f>36.249/1.18</f>
        <v>30.719491525423731</v>
      </c>
      <c r="AJ50" s="55">
        <v>0</v>
      </c>
      <c r="AK50" s="55">
        <v>0</v>
      </c>
      <c r="AL50" s="55">
        <v>0</v>
      </c>
      <c r="AM50" s="55">
        <v>0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V50" s="55">
        <v>0</v>
      </c>
      <c r="AW50" s="55" t="s">
        <v>107</v>
      </c>
      <c r="AX50" s="55" t="s">
        <v>107</v>
      </c>
      <c r="AY50" s="55" t="s">
        <v>107</v>
      </c>
      <c r="AZ50" s="55" t="s">
        <v>107</v>
      </c>
      <c r="BA50" s="55" t="s">
        <v>107</v>
      </c>
      <c r="BB50" s="55" t="s">
        <v>107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0</v>
      </c>
      <c r="BK50" s="55" t="s">
        <v>107</v>
      </c>
      <c r="BL50" s="55" t="s">
        <v>107</v>
      </c>
      <c r="BM50" s="55" t="s">
        <v>107</v>
      </c>
      <c r="BN50" s="55" t="s">
        <v>107</v>
      </c>
      <c r="BO50" s="55" t="s">
        <v>107</v>
      </c>
      <c r="BP50" s="55" t="s">
        <v>107</v>
      </c>
      <c r="BQ50" s="55">
        <v>0</v>
      </c>
      <c r="BR50" s="56">
        <v>95.116</v>
      </c>
      <c r="BS50" s="55">
        <v>12</v>
      </c>
      <c r="BT50" s="55">
        <v>0</v>
      </c>
      <c r="BU50" s="55">
        <v>0</v>
      </c>
      <c r="BV50" s="55">
        <v>0</v>
      </c>
      <c r="BW50" s="55">
        <v>0</v>
      </c>
      <c r="BX50" s="57">
        <v>0</v>
      </c>
      <c r="BY50" s="54">
        <f t="shared" ref="BY50:CD51" si="40">AI50</f>
        <v>30.719491525423731</v>
      </c>
      <c r="BZ50" s="55">
        <f t="shared" si="40"/>
        <v>0</v>
      </c>
      <c r="CA50" s="55">
        <f t="shared" si="40"/>
        <v>0</v>
      </c>
      <c r="CB50" s="55">
        <f t="shared" si="40"/>
        <v>0</v>
      </c>
      <c r="CC50" s="55">
        <f t="shared" si="40"/>
        <v>0</v>
      </c>
      <c r="CD50" s="55">
        <f t="shared" si="40"/>
        <v>0</v>
      </c>
      <c r="CE50" s="55">
        <f t="shared" si="39"/>
        <v>0</v>
      </c>
      <c r="CF50" s="55">
        <f t="shared" si="39"/>
        <v>95.116</v>
      </c>
      <c r="CG50" s="55">
        <f t="shared" si="39"/>
        <v>12</v>
      </c>
      <c r="CH50" s="55">
        <f t="shared" si="39"/>
        <v>0</v>
      </c>
      <c r="CI50" s="55">
        <f t="shared" si="39"/>
        <v>0</v>
      </c>
      <c r="CJ50" s="55">
        <f t="shared" si="39"/>
        <v>0</v>
      </c>
      <c r="CK50" s="55">
        <f t="shared" si="39"/>
        <v>0</v>
      </c>
      <c r="CL50" s="52" t="s">
        <v>164</v>
      </c>
    </row>
    <row r="51" spans="1:90" ht="31.5" x14ac:dyDescent="0.25">
      <c r="A51" s="52" t="s">
        <v>159</v>
      </c>
      <c r="B51" s="53" t="s">
        <v>255</v>
      </c>
      <c r="C51" s="63" t="s">
        <v>163</v>
      </c>
      <c r="D51" s="55">
        <f t="shared" si="36"/>
        <v>1.2737288135593221</v>
      </c>
      <c r="E51" s="55">
        <f t="shared" si="37"/>
        <v>2.1190000000000002</v>
      </c>
      <c r="F51" s="55">
        <v>0</v>
      </c>
      <c r="G51" s="55" t="s">
        <v>107</v>
      </c>
      <c r="H51" s="55" t="s">
        <v>107</v>
      </c>
      <c r="I51" s="55" t="s">
        <v>107</v>
      </c>
      <c r="J51" s="55" t="s">
        <v>107</v>
      </c>
      <c r="K51" s="55" t="s">
        <v>107</v>
      </c>
      <c r="L51" s="55" t="s">
        <v>107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 t="s">
        <v>107</v>
      </c>
      <c r="V51" s="55" t="s">
        <v>107</v>
      </c>
      <c r="W51" s="55" t="s">
        <v>107</v>
      </c>
      <c r="X51" s="55" t="s">
        <v>107</v>
      </c>
      <c r="Y51" s="55" t="s">
        <v>107</v>
      </c>
      <c r="Z51" s="55" t="s">
        <v>107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v>0</v>
      </c>
      <c r="AI51" s="54">
        <f>1.503/1.18</f>
        <v>1.2737288135593221</v>
      </c>
      <c r="AJ51" s="55">
        <v>0</v>
      </c>
      <c r="AK51" s="55">
        <v>0</v>
      </c>
      <c r="AL51" s="55">
        <v>0</v>
      </c>
      <c r="AM51" s="55">
        <v>0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55">
        <v>0</v>
      </c>
      <c r="AW51" s="55" t="s">
        <v>107</v>
      </c>
      <c r="AX51" s="55" t="s">
        <v>107</v>
      </c>
      <c r="AY51" s="55" t="s">
        <v>107</v>
      </c>
      <c r="AZ51" s="55" t="s">
        <v>107</v>
      </c>
      <c r="BA51" s="55" t="s">
        <v>107</v>
      </c>
      <c r="BB51" s="55" t="s">
        <v>107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 t="s">
        <v>107</v>
      </c>
      <c r="BL51" s="55" t="s">
        <v>107</v>
      </c>
      <c r="BM51" s="55" t="s">
        <v>107</v>
      </c>
      <c r="BN51" s="55" t="s">
        <v>107</v>
      </c>
      <c r="BO51" s="55" t="s">
        <v>107</v>
      </c>
      <c r="BP51" s="55" t="s">
        <v>107</v>
      </c>
      <c r="BQ51" s="55">
        <v>0</v>
      </c>
      <c r="BR51" s="56">
        <v>2.1190000000000002</v>
      </c>
      <c r="BS51" s="55">
        <v>0</v>
      </c>
      <c r="BT51" s="55">
        <v>0</v>
      </c>
      <c r="BU51" s="55">
        <v>0</v>
      </c>
      <c r="BV51" s="55">
        <v>0</v>
      </c>
      <c r="BW51" s="55">
        <v>0</v>
      </c>
      <c r="BX51" s="57">
        <v>0</v>
      </c>
      <c r="BY51" s="54">
        <f t="shared" si="40"/>
        <v>1.2737288135593221</v>
      </c>
      <c r="BZ51" s="55">
        <f t="shared" si="40"/>
        <v>0</v>
      </c>
      <c r="CA51" s="55">
        <f t="shared" si="40"/>
        <v>0</v>
      </c>
      <c r="CB51" s="55">
        <f t="shared" si="40"/>
        <v>0</v>
      </c>
      <c r="CC51" s="55">
        <f t="shared" si="40"/>
        <v>0</v>
      </c>
      <c r="CD51" s="55">
        <f t="shared" si="40"/>
        <v>0</v>
      </c>
      <c r="CE51" s="55">
        <f t="shared" si="39"/>
        <v>0</v>
      </c>
      <c r="CF51" s="54">
        <f t="shared" si="39"/>
        <v>2.1190000000000002</v>
      </c>
      <c r="CG51" s="55">
        <f t="shared" si="39"/>
        <v>0</v>
      </c>
      <c r="CH51" s="55">
        <f t="shared" si="39"/>
        <v>0</v>
      </c>
      <c r="CI51" s="55">
        <f t="shared" si="39"/>
        <v>0</v>
      </c>
      <c r="CJ51" s="55">
        <f t="shared" si="39"/>
        <v>0</v>
      </c>
      <c r="CK51" s="55">
        <f t="shared" si="39"/>
        <v>0</v>
      </c>
      <c r="CL51" s="52" t="s">
        <v>107</v>
      </c>
    </row>
    <row r="52" spans="1:90" ht="63" x14ac:dyDescent="0.25">
      <c r="A52" s="52" t="s">
        <v>159</v>
      </c>
      <c r="B52" s="53" t="s">
        <v>165</v>
      </c>
      <c r="C52" s="63" t="s">
        <v>106</v>
      </c>
      <c r="D52" s="55">
        <f t="shared" si="36"/>
        <v>15.2173</v>
      </c>
      <c r="E52" s="55">
        <f t="shared" si="37"/>
        <v>0</v>
      </c>
      <c r="F52" s="55">
        <v>0</v>
      </c>
      <c r="G52" s="55" t="s">
        <v>107</v>
      </c>
      <c r="H52" s="55" t="s">
        <v>107</v>
      </c>
      <c r="I52" s="55" t="s">
        <v>107</v>
      </c>
      <c r="J52" s="55" t="s">
        <v>107</v>
      </c>
      <c r="K52" s="55" t="s">
        <v>107</v>
      </c>
      <c r="L52" s="55" t="s">
        <v>107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 t="s">
        <v>107</v>
      </c>
      <c r="V52" s="55" t="s">
        <v>107</v>
      </c>
      <c r="W52" s="55" t="s">
        <v>107</v>
      </c>
      <c r="X52" s="55" t="s">
        <v>107</v>
      </c>
      <c r="Y52" s="55" t="s">
        <v>107</v>
      </c>
      <c r="Z52" s="55" t="s">
        <v>107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 t="s">
        <v>107</v>
      </c>
      <c r="AI52" s="55" t="s">
        <v>107</v>
      </c>
      <c r="AJ52" s="55" t="s">
        <v>107</v>
      </c>
      <c r="AK52" s="55" t="s">
        <v>107</v>
      </c>
      <c r="AL52" s="55" t="s">
        <v>107</v>
      </c>
      <c r="AM52" s="55" t="s">
        <v>107</v>
      </c>
      <c r="AN52" s="55" t="s">
        <v>107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V52" s="55">
        <v>0</v>
      </c>
      <c r="AW52" s="54">
        <v>15.2173</v>
      </c>
      <c r="AX52" s="55">
        <v>4.5999999999999996</v>
      </c>
      <c r="AY52" s="55" t="s">
        <v>107</v>
      </c>
      <c r="AZ52" s="55" t="s">
        <v>107</v>
      </c>
      <c r="BA52" s="55" t="s">
        <v>107</v>
      </c>
      <c r="BB52" s="55" t="s">
        <v>107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 t="s">
        <v>107</v>
      </c>
      <c r="BL52" s="55" t="s">
        <v>107</v>
      </c>
      <c r="BM52" s="55" t="s">
        <v>107</v>
      </c>
      <c r="BN52" s="55" t="s">
        <v>107</v>
      </c>
      <c r="BO52" s="55" t="s">
        <v>107</v>
      </c>
      <c r="BP52" s="55" t="s">
        <v>107</v>
      </c>
      <c r="BQ52" s="55">
        <v>0</v>
      </c>
      <c r="BR52" s="56">
        <v>0</v>
      </c>
      <c r="BS52" s="55">
        <v>0</v>
      </c>
      <c r="BT52" s="55">
        <v>0</v>
      </c>
      <c r="BU52" s="55">
        <v>0</v>
      </c>
      <c r="BV52" s="55">
        <v>0</v>
      </c>
      <c r="BW52" s="55">
        <v>0</v>
      </c>
      <c r="BX52" s="57">
        <v>0</v>
      </c>
      <c r="BY52" s="55">
        <f>AW52</f>
        <v>15.2173</v>
      </c>
      <c r="BZ52" s="55">
        <f>AX52</f>
        <v>4.5999999999999996</v>
      </c>
      <c r="CA52" s="55">
        <v>0</v>
      </c>
      <c r="CB52" s="55">
        <v>0</v>
      </c>
      <c r="CC52" s="55">
        <v>0</v>
      </c>
      <c r="CD52" s="55">
        <v>0</v>
      </c>
      <c r="CE52" s="55">
        <f t="shared" si="39"/>
        <v>0</v>
      </c>
      <c r="CF52" s="55">
        <f t="shared" si="39"/>
        <v>0</v>
      </c>
      <c r="CG52" s="55">
        <f t="shared" si="39"/>
        <v>0</v>
      </c>
      <c r="CH52" s="55">
        <f t="shared" si="39"/>
        <v>0</v>
      </c>
      <c r="CI52" s="55">
        <f t="shared" si="39"/>
        <v>0</v>
      </c>
      <c r="CJ52" s="55">
        <f t="shared" si="39"/>
        <v>0</v>
      </c>
      <c r="CK52" s="55">
        <f t="shared" si="39"/>
        <v>0</v>
      </c>
      <c r="CL52" s="52" t="s">
        <v>166</v>
      </c>
    </row>
    <row r="53" spans="1:90" ht="47.25" x14ac:dyDescent="0.25">
      <c r="A53" s="52" t="s">
        <v>159</v>
      </c>
      <c r="B53" s="53" t="s">
        <v>167</v>
      </c>
      <c r="C53" s="63" t="s">
        <v>106</v>
      </c>
      <c r="D53" s="55">
        <f t="shared" si="36"/>
        <v>20</v>
      </c>
      <c r="E53" s="55">
        <f t="shared" si="37"/>
        <v>0</v>
      </c>
      <c r="F53" s="55">
        <v>0</v>
      </c>
      <c r="G53" s="55" t="s">
        <v>107</v>
      </c>
      <c r="H53" s="55" t="s">
        <v>107</v>
      </c>
      <c r="I53" s="55" t="s">
        <v>107</v>
      </c>
      <c r="J53" s="55" t="s">
        <v>107</v>
      </c>
      <c r="K53" s="55" t="s">
        <v>107</v>
      </c>
      <c r="L53" s="55" t="s">
        <v>107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 t="s">
        <v>107</v>
      </c>
      <c r="V53" s="55" t="s">
        <v>107</v>
      </c>
      <c r="W53" s="55" t="s">
        <v>107</v>
      </c>
      <c r="X53" s="55" t="s">
        <v>107</v>
      </c>
      <c r="Y53" s="55" t="s">
        <v>107</v>
      </c>
      <c r="Z53" s="55" t="s">
        <v>107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 t="s">
        <v>107</v>
      </c>
      <c r="AI53" s="55" t="s">
        <v>107</v>
      </c>
      <c r="AJ53" s="55" t="s">
        <v>107</v>
      </c>
      <c r="AK53" s="55" t="s">
        <v>107</v>
      </c>
      <c r="AL53" s="55" t="s">
        <v>107</v>
      </c>
      <c r="AM53" s="55" t="s">
        <v>107</v>
      </c>
      <c r="AN53" s="55" t="s">
        <v>107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4">
        <v>20</v>
      </c>
      <c r="AX53" s="55" t="s">
        <v>107</v>
      </c>
      <c r="AY53" s="55" t="s">
        <v>107</v>
      </c>
      <c r="AZ53" s="55" t="s">
        <v>107</v>
      </c>
      <c r="BA53" s="55" t="s">
        <v>107</v>
      </c>
      <c r="BB53" s="55" t="s">
        <v>107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 t="s">
        <v>107</v>
      </c>
      <c r="BL53" s="55" t="s">
        <v>107</v>
      </c>
      <c r="BM53" s="55" t="s">
        <v>107</v>
      </c>
      <c r="BN53" s="55" t="s">
        <v>107</v>
      </c>
      <c r="BO53" s="55" t="s">
        <v>107</v>
      </c>
      <c r="BP53" s="55" t="s">
        <v>107</v>
      </c>
      <c r="BQ53" s="55">
        <v>0</v>
      </c>
      <c r="BR53" s="56">
        <v>0</v>
      </c>
      <c r="BS53" s="55">
        <v>0</v>
      </c>
      <c r="BT53" s="55">
        <v>0</v>
      </c>
      <c r="BU53" s="55">
        <v>0</v>
      </c>
      <c r="BV53" s="55">
        <v>0</v>
      </c>
      <c r="BW53" s="55">
        <v>0</v>
      </c>
      <c r="BX53" s="57">
        <v>0</v>
      </c>
      <c r="BY53" s="55">
        <f>AW53</f>
        <v>20</v>
      </c>
      <c r="BZ53" s="55">
        <v>0</v>
      </c>
      <c r="CA53" s="55">
        <v>0</v>
      </c>
      <c r="CB53" s="55">
        <v>0</v>
      </c>
      <c r="CC53" s="55">
        <v>0</v>
      </c>
      <c r="CD53" s="55">
        <v>0</v>
      </c>
      <c r="CE53" s="55">
        <f t="shared" si="39"/>
        <v>0</v>
      </c>
      <c r="CF53" s="55">
        <f t="shared" si="39"/>
        <v>0</v>
      </c>
      <c r="CG53" s="55">
        <f t="shared" si="39"/>
        <v>0</v>
      </c>
      <c r="CH53" s="55">
        <f t="shared" si="39"/>
        <v>0</v>
      </c>
      <c r="CI53" s="55">
        <f t="shared" si="39"/>
        <v>0</v>
      </c>
      <c r="CJ53" s="55">
        <f t="shared" si="39"/>
        <v>0</v>
      </c>
      <c r="CK53" s="55">
        <f t="shared" si="39"/>
        <v>0</v>
      </c>
      <c r="CL53" s="52" t="s">
        <v>166</v>
      </c>
    </row>
    <row r="54" spans="1:90" ht="63" x14ac:dyDescent="0.25">
      <c r="A54" s="52" t="s">
        <v>159</v>
      </c>
      <c r="B54" s="53" t="s">
        <v>168</v>
      </c>
      <c r="C54" s="63" t="s">
        <v>169</v>
      </c>
      <c r="D54" s="55">
        <f t="shared" si="36"/>
        <v>23.489000000000001</v>
      </c>
      <c r="E54" s="55">
        <f t="shared" si="37"/>
        <v>0</v>
      </c>
      <c r="F54" s="55">
        <v>0</v>
      </c>
      <c r="G54" s="55" t="s">
        <v>107</v>
      </c>
      <c r="H54" s="55" t="s">
        <v>107</v>
      </c>
      <c r="I54" s="55" t="s">
        <v>107</v>
      </c>
      <c r="J54" s="55" t="s">
        <v>107</v>
      </c>
      <c r="K54" s="55" t="s">
        <v>107</v>
      </c>
      <c r="L54" s="55" t="s">
        <v>107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 t="s">
        <v>107</v>
      </c>
      <c r="V54" s="55" t="s">
        <v>107</v>
      </c>
      <c r="W54" s="55" t="s">
        <v>107</v>
      </c>
      <c r="X54" s="55" t="s">
        <v>107</v>
      </c>
      <c r="Y54" s="55" t="s">
        <v>107</v>
      </c>
      <c r="Z54" s="55" t="s">
        <v>107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 t="s">
        <v>107</v>
      </c>
      <c r="AI54" s="55" t="s">
        <v>107</v>
      </c>
      <c r="AJ54" s="55" t="s">
        <v>107</v>
      </c>
      <c r="AK54" s="55" t="s">
        <v>107</v>
      </c>
      <c r="AL54" s="55" t="s">
        <v>107</v>
      </c>
      <c r="AM54" s="55" t="s">
        <v>107</v>
      </c>
      <c r="AN54" s="55" t="s">
        <v>107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 t="s">
        <v>107</v>
      </c>
      <c r="AW54" s="55" t="s">
        <v>107</v>
      </c>
      <c r="AX54" s="55" t="s">
        <v>107</v>
      </c>
      <c r="AY54" s="55" t="s">
        <v>107</v>
      </c>
      <c r="AZ54" s="55" t="s">
        <v>107</v>
      </c>
      <c r="BA54" s="55" t="s">
        <v>107</v>
      </c>
      <c r="BB54" s="55" t="s">
        <v>107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4">
        <v>23.489000000000001</v>
      </c>
      <c r="BL54" s="55">
        <v>7.4</v>
      </c>
      <c r="BM54" s="55">
        <v>0</v>
      </c>
      <c r="BN54" s="55">
        <v>0</v>
      </c>
      <c r="BO54" s="55">
        <v>0</v>
      </c>
      <c r="BP54" s="55">
        <v>0</v>
      </c>
      <c r="BQ54" s="55">
        <v>0</v>
      </c>
      <c r="BR54" s="56">
        <v>0</v>
      </c>
      <c r="BS54" s="55">
        <v>0</v>
      </c>
      <c r="BT54" s="55">
        <v>0</v>
      </c>
      <c r="BU54" s="55">
        <v>0</v>
      </c>
      <c r="BV54" s="55">
        <v>0</v>
      </c>
      <c r="BW54" s="55">
        <v>0</v>
      </c>
      <c r="BX54" s="57">
        <v>0</v>
      </c>
      <c r="BY54" s="54">
        <f t="shared" ref="BY54:CD55" si="41">BK54</f>
        <v>23.489000000000001</v>
      </c>
      <c r="BZ54" s="54">
        <f t="shared" si="41"/>
        <v>7.4</v>
      </c>
      <c r="CA54" s="55">
        <f t="shared" si="41"/>
        <v>0</v>
      </c>
      <c r="CB54" s="55">
        <f t="shared" si="41"/>
        <v>0</v>
      </c>
      <c r="CC54" s="55">
        <f t="shared" si="41"/>
        <v>0</v>
      </c>
      <c r="CD54" s="55">
        <f t="shared" si="41"/>
        <v>0</v>
      </c>
      <c r="CE54" s="55">
        <f t="shared" si="39"/>
        <v>0</v>
      </c>
      <c r="CF54" s="55">
        <f t="shared" si="39"/>
        <v>0</v>
      </c>
      <c r="CG54" s="55">
        <f t="shared" si="39"/>
        <v>0</v>
      </c>
      <c r="CH54" s="55">
        <f t="shared" si="39"/>
        <v>0</v>
      </c>
      <c r="CI54" s="55">
        <f t="shared" si="39"/>
        <v>0</v>
      </c>
      <c r="CJ54" s="55">
        <f t="shared" si="39"/>
        <v>0</v>
      </c>
      <c r="CK54" s="55">
        <f t="shared" si="39"/>
        <v>0</v>
      </c>
      <c r="CL54" s="52" t="s">
        <v>170</v>
      </c>
    </row>
    <row r="55" spans="1:90" ht="31.5" x14ac:dyDescent="0.25">
      <c r="A55" s="52" t="s">
        <v>159</v>
      </c>
      <c r="B55" s="53" t="s">
        <v>171</v>
      </c>
      <c r="C55" s="63" t="s">
        <v>169</v>
      </c>
      <c r="D55" s="55">
        <f t="shared" si="36"/>
        <v>21.335999999999999</v>
      </c>
      <c r="E55" s="55">
        <f t="shared" si="37"/>
        <v>0</v>
      </c>
      <c r="F55" s="55">
        <v>0</v>
      </c>
      <c r="G55" s="55" t="s">
        <v>107</v>
      </c>
      <c r="H55" s="55" t="s">
        <v>107</v>
      </c>
      <c r="I55" s="55" t="s">
        <v>107</v>
      </c>
      <c r="J55" s="55" t="s">
        <v>107</v>
      </c>
      <c r="K55" s="55" t="s">
        <v>107</v>
      </c>
      <c r="L55" s="55" t="s">
        <v>107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 t="s">
        <v>107</v>
      </c>
      <c r="V55" s="55" t="s">
        <v>107</v>
      </c>
      <c r="W55" s="55" t="s">
        <v>107</v>
      </c>
      <c r="X55" s="55" t="s">
        <v>107</v>
      </c>
      <c r="Y55" s="55" t="s">
        <v>107</v>
      </c>
      <c r="Z55" s="55" t="s">
        <v>107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 t="s">
        <v>107</v>
      </c>
      <c r="AI55" s="55" t="s">
        <v>107</v>
      </c>
      <c r="AJ55" s="55" t="s">
        <v>107</v>
      </c>
      <c r="AK55" s="55" t="s">
        <v>107</v>
      </c>
      <c r="AL55" s="55" t="s">
        <v>107</v>
      </c>
      <c r="AM55" s="55" t="s">
        <v>107</v>
      </c>
      <c r="AN55" s="55" t="s">
        <v>107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V55" s="55" t="s">
        <v>107</v>
      </c>
      <c r="AW55" s="55" t="s">
        <v>107</v>
      </c>
      <c r="AX55" s="55" t="s">
        <v>107</v>
      </c>
      <c r="AY55" s="55" t="s">
        <v>107</v>
      </c>
      <c r="AZ55" s="55" t="s">
        <v>107</v>
      </c>
      <c r="BA55" s="55" t="s">
        <v>107</v>
      </c>
      <c r="BB55" s="55" t="s">
        <v>107</v>
      </c>
      <c r="BC55" s="55">
        <v>0</v>
      </c>
      <c r="BD55" s="54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0</v>
      </c>
      <c r="BK55" s="54">
        <v>21.335999999999999</v>
      </c>
      <c r="BL55" s="55">
        <v>0</v>
      </c>
      <c r="BM55" s="55">
        <v>0</v>
      </c>
      <c r="BN55" s="55">
        <v>0</v>
      </c>
      <c r="BO55" s="55">
        <v>0</v>
      </c>
      <c r="BP55" s="55">
        <v>0</v>
      </c>
      <c r="BQ55" s="55">
        <v>0</v>
      </c>
      <c r="BR55" s="56">
        <v>0</v>
      </c>
      <c r="BS55" s="55">
        <v>0</v>
      </c>
      <c r="BT55" s="55">
        <v>0</v>
      </c>
      <c r="BU55" s="55">
        <v>0</v>
      </c>
      <c r="BV55" s="55">
        <v>0</v>
      </c>
      <c r="BW55" s="55">
        <v>0</v>
      </c>
      <c r="BX55" s="57">
        <v>0</v>
      </c>
      <c r="BY55" s="54">
        <f t="shared" si="41"/>
        <v>21.335999999999999</v>
      </c>
      <c r="BZ55" s="54">
        <f t="shared" si="41"/>
        <v>0</v>
      </c>
      <c r="CA55" s="54">
        <f t="shared" si="41"/>
        <v>0</v>
      </c>
      <c r="CB55" s="54">
        <f t="shared" si="41"/>
        <v>0</v>
      </c>
      <c r="CC55" s="54">
        <f t="shared" si="41"/>
        <v>0</v>
      </c>
      <c r="CD55" s="54">
        <f t="shared" si="41"/>
        <v>0</v>
      </c>
      <c r="CE55" s="55">
        <f t="shared" si="39"/>
        <v>0</v>
      </c>
      <c r="CF55" s="55">
        <f t="shared" si="39"/>
        <v>0</v>
      </c>
      <c r="CG55" s="55">
        <f t="shared" si="39"/>
        <v>0</v>
      </c>
      <c r="CH55" s="55">
        <f t="shared" si="39"/>
        <v>0</v>
      </c>
      <c r="CI55" s="55">
        <f t="shared" si="39"/>
        <v>0</v>
      </c>
      <c r="CJ55" s="55">
        <f t="shared" si="39"/>
        <v>0</v>
      </c>
      <c r="CK55" s="55">
        <f t="shared" si="39"/>
        <v>0</v>
      </c>
      <c r="CL55" s="52" t="s">
        <v>170</v>
      </c>
    </row>
    <row r="56" spans="1:90" ht="47.25" x14ac:dyDescent="0.25">
      <c r="A56" s="46" t="s">
        <v>172</v>
      </c>
      <c r="B56" s="47" t="s">
        <v>173</v>
      </c>
      <c r="C56" s="48" t="s">
        <v>106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49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>
        <v>0</v>
      </c>
      <c r="CH56" s="50">
        <v>0</v>
      </c>
      <c r="CI56" s="50">
        <v>0</v>
      </c>
      <c r="CJ56" s="50">
        <v>0</v>
      </c>
      <c r="CK56" s="50">
        <v>0</v>
      </c>
      <c r="CL56" s="48" t="s">
        <v>107</v>
      </c>
    </row>
    <row r="57" spans="1:90" ht="47.25" x14ac:dyDescent="0.25">
      <c r="A57" s="41" t="s">
        <v>174</v>
      </c>
      <c r="B57" s="42" t="s">
        <v>175</v>
      </c>
      <c r="C57" s="43" t="s">
        <v>106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5">
        <v>0</v>
      </c>
      <c r="BR57" s="44">
        <v>0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45">
        <v>0</v>
      </c>
      <c r="CH57" s="45">
        <v>0</v>
      </c>
      <c r="CI57" s="45">
        <v>0</v>
      </c>
      <c r="CJ57" s="45">
        <v>0</v>
      </c>
      <c r="CK57" s="45">
        <v>0</v>
      </c>
      <c r="CL57" s="43" t="s">
        <v>107</v>
      </c>
    </row>
    <row r="58" spans="1:90" x14ac:dyDescent="0.25">
      <c r="A58" s="46" t="s">
        <v>176</v>
      </c>
      <c r="B58" s="47" t="s">
        <v>177</v>
      </c>
      <c r="C58" s="48" t="s">
        <v>106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0</v>
      </c>
      <c r="BQ58" s="50">
        <v>0</v>
      </c>
      <c r="BR58" s="49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50">
        <v>0</v>
      </c>
      <c r="BY58" s="50">
        <v>0</v>
      </c>
      <c r="BZ58" s="50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50">
        <v>0</v>
      </c>
      <c r="CG58" s="50">
        <v>0</v>
      </c>
      <c r="CH58" s="50">
        <v>0</v>
      </c>
      <c r="CI58" s="50">
        <v>0</v>
      </c>
      <c r="CJ58" s="50">
        <v>0</v>
      </c>
      <c r="CK58" s="50">
        <v>0</v>
      </c>
      <c r="CL58" s="48" t="s">
        <v>107</v>
      </c>
    </row>
    <row r="59" spans="1:90" ht="31.5" x14ac:dyDescent="0.25">
      <c r="A59" s="46" t="s">
        <v>178</v>
      </c>
      <c r="B59" s="47" t="s">
        <v>179</v>
      </c>
      <c r="C59" s="48" t="s">
        <v>106</v>
      </c>
      <c r="D59" s="50">
        <v>0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0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49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50">
        <v>0</v>
      </c>
      <c r="BY59" s="50">
        <v>0</v>
      </c>
      <c r="BZ59" s="50">
        <v>0</v>
      </c>
      <c r="CA59" s="50">
        <v>0</v>
      </c>
      <c r="CB59" s="50">
        <v>0</v>
      </c>
      <c r="CC59" s="50">
        <v>0</v>
      </c>
      <c r="CD59" s="50">
        <v>0</v>
      </c>
      <c r="CE59" s="50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48" t="s">
        <v>107</v>
      </c>
    </row>
    <row r="60" spans="1:90" ht="31.5" x14ac:dyDescent="0.25">
      <c r="A60" s="41" t="s">
        <v>180</v>
      </c>
      <c r="B60" s="42" t="s">
        <v>181</v>
      </c>
      <c r="C60" s="43" t="s">
        <v>106</v>
      </c>
      <c r="D60" s="44">
        <f>D61</f>
        <v>28.272033898305082</v>
      </c>
      <c r="E60" s="45">
        <v>0</v>
      </c>
      <c r="F60" s="45">
        <v>0</v>
      </c>
      <c r="G60" s="45">
        <v>36.130000000000003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33.54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4">
        <f>AI61</f>
        <v>28.271999999999998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4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f>BY61</f>
        <v>28.272033898305082</v>
      </c>
      <c r="BZ60" s="45">
        <v>0</v>
      </c>
      <c r="CA60" s="45">
        <v>0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45">
        <v>0</v>
      </c>
      <c r="CH60" s="45">
        <v>0</v>
      </c>
      <c r="CI60" s="45">
        <v>0</v>
      </c>
      <c r="CJ60" s="45">
        <v>0</v>
      </c>
      <c r="CK60" s="45">
        <v>0</v>
      </c>
      <c r="CL60" s="43" t="s">
        <v>107</v>
      </c>
    </row>
    <row r="61" spans="1:90" ht="31.5" x14ac:dyDescent="0.25">
      <c r="A61" s="46" t="s">
        <v>182</v>
      </c>
      <c r="B61" s="47" t="s">
        <v>183</v>
      </c>
      <c r="C61" s="48" t="s">
        <v>106</v>
      </c>
      <c r="D61" s="49">
        <f>D62</f>
        <v>28.272033898305082</v>
      </c>
      <c r="E61" s="50">
        <v>0</v>
      </c>
      <c r="F61" s="50">
        <v>0</v>
      </c>
      <c r="G61" s="50">
        <v>36.130000000000003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33.54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49">
        <f>AI62</f>
        <v>28.271999999999998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0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  <c r="BK61" s="50">
        <v>0</v>
      </c>
      <c r="BL61" s="50">
        <v>0</v>
      </c>
      <c r="BM61" s="50">
        <v>0</v>
      </c>
      <c r="BN61" s="50">
        <v>0</v>
      </c>
      <c r="BO61" s="50">
        <v>0</v>
      </c>
      <c r="BP61" s="50">
        <v>0</v>
      </c>
      <c r="BQ61" s="50">
        <v>0</v>
      </c>
      <c r="BR61" s="49">
        <v>0</v>
      </c>
      <c r="BS61" s="50">
        <v>0</v>
      </c>
      <c r="BT61" s="50">
        <v>0</v>
      </c>
      <c r="BU61" s="50">
        <v>0</v>
      </c>
      <c r="BV61" s="50">
        <v>0</v>
      </c>
      <c r="BW61" s="50">
        <v>0</v>
      </c>
      <c r="BX61" s="50">
        <v>0</v>
      </c>
      <c r="BY61" s="50">
        <f>BY62</f>
        <v>28.272033898305082</v>
      </c>
      <c r="BZ61" s="50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50">
        <v>0</v>
      </c>
      <c r="CG61" s="50">
        <v>0</v>
      </c>
      <c r="CH61" s="50">
        <v>0</v>
      </c>
      <c r="CI61" s="50">
        <v>0</v>
      </c>
      <c r="CJ61" s="50">
        <v>0</v>
      </c>
      <c r="CK61" s="50">
        <v>0</v>
      </c>
      <c r="CL61" s="48" t="s">
        <v>107</v>
      </c>
    </row>
    <row r="62" spans="1:90" x14ac:dyDescent="0.25">
      <c r="A62" s="52" t="s">
        <v>182</v>
      </c>
      <c r="B62" s="53" t="s">
        <v>184</v>
      </c>
      <c r="C62" s="63" t="s">
        <v>185</v>
      </c>
      <c r="D62" s="56">
        <f>BY62</f>
        <v>28.272033898305082</v>
      </c>
      <c r="E62" s="55">
        <v>0</v>
      </c>
      <c r="F62" s="55">
        <v>0</v>
      </c>
      <c r="G62" s="55">
        <v>36.130000000000003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33.536000000000001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6">
        <v>28.271999999999998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55">
        <v>0</v>
      </c>
      <c r="AW62" s="55">
        <v>0</v>
      </c>
      <c r="AX62" s="55">
        <v>0</v>
      </c>
      <c r="AY62" s="55">
        <v>0</v>
      </c>
      <c r="AZ62" s="55">
        <v>0</v>
      </c>
      <c r="BA62" s="55">
        <v>0</v>
      </c>
      <c r="BB62" s="55">
        <v>0</v>
      </c>
      <c r="BC62" s="55">
        <v>0</v>
      </c>
      <c r="BD62" s="55">
        <v>0</v>
      </c>
      <c r="BE62" s="55">
        <v>0</v>
      </c>
      <c r="BF62" s="55">
        <v>0</v>
      </c>
      <c r="BG62" s="55">
        <v>0</v>
      </c>
      <c r="BH62" s="55">
        <v>0</v>
      </c>
      <c r="BI62" s="55">
        <v>0</v>
      </c>
      <c r="BJ62" s="55">
        <v>0</v>
      </c>
      <c r="BK62" s="55">
        <v>0</v>
      </c>
      <c r="BL62" s="55">
        <v>0</v>
      </c>
      <c r="BM62" s="55">
        <v>0</v>
      </c>
      <c r="BN62" s="55">
        <v>0</v>
      </c>
      <c r="BO62" s="55">
        <v>0</v>
      </c>
      <c r="BP62" s="55">
        <v>0</v>
      </c>
      <c r="BQ62" s="55">
        <v>0</v>
      </c>
      <c r="BR62" s="56">
        <v>0</v>
      </c>
      <c r="BS62" s="55">
        <v>0</v>
      </c>
      <c r="BT62" s="55">
        <v>0</v>
      </c>
      <c r="BU62" s="55">
        <v>0</v>
      </c>
      <c r="BV62" s="55">
        <v>0</v>
      </c>
      <c r="BW62" s="55">
        <v>0</v>
      </c>
      <c r="BX62" s="57">
        <v>0</v>
      </c>
      <c r="BY62" s="57">
        <f>33.361/1.18</f>
        <v>28.272033898305082</v>
      </c>
      <c r="BZ62" s="57">
        <v>0</v>
      </c>
      <c r="CA62" s="57">
        <v>0</v>
      </c>
      <c r="CB62" s="57">
        <v>0</v>
      </c>
      <c r="CC62" s="57">
        <v>0</v>
      </c>
      <c r="CD62" s="57">
        <v>0</v>
      </c>
      <c r="CE62" s="55">
        <v>0</v>
      </c>
      <c r="CF62" s="55">
        <v>0</v>
      </c>
      <c r="CG62" s="55">
        <v>0</v>
      </c>
      <c r="CH62" s="55">
        <v>0</v>
      </c>
      <c r="CI62" s="55">
        <v>0</v>
      </c>
      <c r="CJ62" s="55">
        <v>0</v>
      </c>
      <c r="CK62" s="55">
        <v>0</v>
      </c>
      <c r="CL62" s="52" t="s">
        <v>107</v>
      </c>
    </row>
    <row r="63" spans="1:90" ht="31.5" x14ac:dyDescent="0.25">
      <c r="A63" s="46" t="s">
        <v>186</v>
      </c>
      <c r="B63" s="47" t="s">
        <v>187</v>
      </c>
      <c r="C63" s="48" t="s">
        <v>106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0</v>
      </c>
      <c r="BQ63" s="50">
        <v>0</v>
      </c>
      <c r="BR63" s="49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50">
        <v>0</v>
      </c>
      <c r="BY63" s="50">
        <v>0</v>
      </c>
      <c r="BZ63" s="50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>
        <v>0</v>
      </c>
      <c r="CH63" s="50">
        <v>0</v>
      </c>
      <c r="CI63" s="50">
        <v>0</v>
      </c>
      <c r="CJ63" s="50">
        <v>0</v>
      </c>
      <c r="CK63" s="50">
        <v>0</v>
      </c>
      <c r="CL63" s="48" t="s">
        <v>107</v>
      </c>
    </row>
    <row r="64" spans="1:90" ht="31.5" x14ac:dyDescent="0.25">
      <c r="A64" s="46" t="s">
        <v>188</v>
      </c>
      <c r="B64" s="47" t="s">
        <v>189</v>
      </c>
      <c r="C64" s="48" t="s">
        <v>106</v>
      </c>
      <c r="D64" s="50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0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0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0</v>
      </c>
      <c r="BQ64" s="50">
        <v>0</v>
      </c>
      <c r="BR64" s="49">
        <v>0</v>
      </c>
      <c r="BS64" s="50">
        <v>0</v>
      </c>
      <c r="BT64" s="50">
        <v>0</v>
      </c>
      <c r="BU64" s="50">
        <v>0</v>
      </c>
      <c r="BV64" s="50">
        <v>0</v>
      </c>
      <c r="BW64" s="50">
        <v>0</v>
      </c>
      <c r="BX64" s="50">
        <v>0</v>
      </c>
      <c r="BY64" s="50">
        <v>0</v>
      </c>
      <c r="BZ64" s="50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48" t="s">
        <v>107</v>
      </c>
    </row>
    <row r="65" spans="1:90" ht="31.5" x14ac:dyDescent="0.25">
      <c r="A65" s="46" t="s">
        <v>190</v>
      </c>
      <c r="B65" s="47" t="s">
        <v>191</v>
      </c>
      <c r="C65" s="48" t="s">
        <v>106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0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  <c r="BK65" s="50">
        <v>0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49">
        <v>0</v>
      </c>
      <c r="BS65" s="50">
        <v>0</v>
      </c>
      <c r="BT65" s="50">
        <v>0</v>
      </c>
      <c r="BU65" s="50">
        <v>0</v>
      </c>
      <c r="BV65" s="50">
        <v>0</v>
      </c>
      <c r="BW65" s="50">
        <v>0</v>
      </c>
      <c r="BX65" s="50">
        <v>0</v>
      </c>
      <c r="BY65" s="50">
        <v>0</v>
      </c>
      <c r="BZ65" s="50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50">
        <v>0</v>
      </c>
      <c r="CH65" s="50">
        <v>0</v>
      </c>
      <c r="CI65" s="50">
        <v>0</v>
      </c>
      <c r="CJ65" s="50">
        <v>0</v>
      </c>
      <c r="CK65" s="50">
        <v>0</v>
      </c>
      <c r="CL65" s="48" t="s">
        <v>107</v>
      </c>
    </row>
    <row r="66" spans="1:90" ht="47.25" x14ac:dyDescent="0.25">
      <c r="A66" s="46" t="s">
        <v>192</v>
      </c>
      <c r="B66" s="47" t="s">
        <v>193</v>
      </c>
      <c r="C66" s="48" t="s">
        <v>106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0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0</v>
      </c>
      <c r="BQ66" s="50">
        <v>0</v>
      </c>
      <c r="BR66" s="49">
        <v>0</v>
      </c>
      <c r="BS66" s="50">
        <v>0</v>
      </c>
      <c r="BT66" s="50">
        <v>0</v>
      </c>
      <c r="BU66" s="50">
        <v>0</v>
      </c>
      <c r="BV66" s="50">
        <v>0</v>
      </c>
      <c r="BW66" s="50">
        <v>0</v>
      </c>
      <c r="BX66" s="50">
        <v>0</v>
      </c>
      <c r="BY66" s="50">
        <v>0</v>
      </c>
      <c r="BZ66" s="50">
        <v>0</v>
      </c>
      <c r="CA66" s="50">
        <v>0</v>
      </c>
      <c r="CB66" s="50">
        <v>0</v>
      </c>
      <c r="CC66" s="50">
        <v>0</v>
      </c>
      <c r="CD66" s="50">
        <v>0</v>
      </c>
      <c r="CE66" s="50">
        <v>0</v>
      </c>
      <c r="CF66" s="50"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48" t="s">
        <v>107</v>
      </c>
    </row>
    <row r="67" spans="1:90" ht="31.5" x14ac:dyDescent="0.25">
      <c r="A67" s="46" t="s">
        <v>194</v>
      </c>
      <c r="B67" s="47" t="s">
        <v>195</v>
      </c>
      <c r="C67" s="48" t="s">
        <v>106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0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0</v>
      </c>
      <c r="BQ67" s="50">
        <v>0</v>
      </c>
      <c r="BR67" s="49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50">
        <v>0</v>
      </c>
      <c r="BY67" s="50">
        <v>0</v>
      </c>
      <c r="BZ67" s="50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50">
        <v>0</v>
      </c>
      <c r="CI67" s="50">
        <v>0</v>
      </c>
      <c r="CJ67" s="50">
        <v>0</v>
      </c>
      <c r="CK67" s="50">
        <v>0</v>
      </c>
      <c r="CL67" s="48" t="s">
        <v>107</v>
      </c>
    </row>
    <row r="68" spans="1:90" ht="31.5" x14ac:dyDescent="0.25">
      <c r="A68" s="46" t="s">
        <v>196</v>
      </c>
      <c r="B68" s="47" t="s">
        <v>197</v>
      </c>
      <c r="C68" s="48" t="s">
        <v>106</v>
      </c>
      <c r="D68" s="50">
        <v>0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49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48" t="s">
        <v>107</v>
      </c>
    </row>
    <row r="69" spans="1:90" ht="47.25" x14ac:dyDescent="0.25">
      <c r="A69" s="46" t="s">
        <v>198</v>
      </c>
      <c r="B69" s="47" t="s">
        <v>199</v>
      </c>
      <c r="C69" s="48" t="s">
        <v>106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0</v>
      </c>
      <c r="BQ69" s="50">
        <v>0</v>
      </c>
      <c r="BR69" s="49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50">
        <v>0</v>
      </c>
      <c r="BY69" s="50">
        <v>0</v>
      </c>
      <c r="BZ69" s="50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>
        <v>0</v>
      </c>
      <c r="CH69" s="50">
        <v>0</v>
      </c>
      <c r="CI69" s="50">
        <v>0</v>
      </c>
      <c r="CJ69" s="50">
        <v>0</v>
      </c>
      <c r="CK69" s="50">
        <v>0</v>
      </c>
      <c r="CL69" s="48" t="s">
        <v>107</v>
      </c>
    </row>
    <row r="70" spans="1:90" ht="47.25" x14ac:dyDescent="0.25">
      <c r="A70" s="41" t="s">
        <v>200</v>
      </c>
      <c r="B70" s="42" t="s">
        <v>201</v>
      </c>
      <c r="C70" s="43" t="s">
        <v>106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5">
        <v>0</v>
      </c>
      <c r="BD70" s="45">
        <v>0</v>
      </c>
      <c r="BE70" s="45">
        <v>0</v>
      </c>
      <c r="BF70" s="45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5">
        <v>0</v>
      </c>
      <c r="BP70" s="45">
        <v>0</v>
      </c>
      <c r="BQ70" s="45">
        <v>0</v>
      </c>
      <c r="BR70" s="44">
        <v>0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5">
        <v>0</v>
      </c>
      <c r="CD70" s="45">
        <v>0</v>
      </c>
      <c r="CE70" s="45">
        <v>0</v>
      </c>
      <c r="CF70" s="45">
        <v>0</v>
      </c>
      <c r="CG70" s="45">
        <v>0</v>
      </c>
      <c r="CH70" s="45">
        <v>0</v>
      </c>
      <c r="CI70" s="45">
        <v>0</v>
      </c>
      <c r="CJ70" s="45">
        <v>0</v>
      </c>
      <c r="CK70" s="45">
        <v>0</v>
      </c>
      <c r="CL70" s="43" t="s">
        <v>107</v>
      </c>
    </row>
    <row r="71" spans="1:90" ht="31.5" x14ac:dyDescent="0.25">
      <c r="A71" s="46" t="s">
        <v>202</v>
      </c>
      <c r="B71" s="47" t="s">
        <v>203</v>
      </c>
      <c r="C71" s="48" t="s">
        <v>106</v>
      </c>
      <c r="D71" s="50"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49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50">
        <v>0</v>
      </c>
      <c r="BY71" s="50">
        <v>0</v>
      </c>
      <c r="BZ71" s="50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48" t="s">
        <v>107</v>
      </c>
    </row>
    <row r="72" spans="1:90" ht="31.5" x14ac:dyDescent="0.25">
      <c r="A72" s="46" t="s">
        <v>204</v>
      </c>
      <c r="B72" s="47" t="s">
        <v>205</v>
      </c>
      <c r="C72" s="48" t="s">
        <v>106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49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50">
        <v>0</v>
      </c>
      <c r="BY72" s="50">
        <v>0</v>
      </c>
      <c r="BZ72" s="50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48" t="s">
        <v>107</v>
      </c>
    </row>
    <row r="73" spans="1:90" ht="47.25" x14ac:dyDescent="0.25">
      <c r="A73" s="36" t="s">
        <v>206</v>
      </c>
      <c r="B73" s="37" t="s">
        <v>207</v>
      </c>
      <c r="C73" s="38" t="s">
        <v>106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4">
        <v>0</v>
      </c>
      <c r="P73" s="64">
        <v>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0</v>
      </c>
      <c r="X73" s="64">
        <v>0</v>
      </c>
      <c r="Y73" s="64">
        <v>0</v>
      </c>
      <c r="Z73" s="64">
        <v>0</v>
      </c>
      <c r="AA73" s="64">
        <v>0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4">
        <v>0</v>
      </c>
      <c r="BP73" s="64">
        <v>0</v>
      </c>
      <c r="BQ73" s="64">
        <v>0</v>
      </c>
      <c r="BR73" s="65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38" t="s">
        <v>107</v>
      </c>
    </row>
    <row r="74" spans="1:90" ht="47.25" x14ac:dyDescent="0.25">
      <c r="A74" s="41" t="s">
        <v>208</v>
      </c>
      <c r="B74" s="42" t="s">
        <v>209</v>
      </c>
      <c r="C74" s="43" t="s">
        <v>106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>
        <v>0</v>
      </c>
      <c r="AN74" s="45">
        <v>0</v>
      </c>
      <c r="AO74" s="45">
        <v>0</v>
      </c>
      <c r="AP74" s="45">
        <v>0</v>
      </c>
      <c r="AQ74" s="45">
        <v>0</v>
      </c>
      <c r="AR74" s="45">
        <v>0</v>
      </c>
      <c r="AS74" s="45">
        <v>0</v>
      </c>
      <c r="AT74" s="45">
        <v>0</v>
      </c>
      <c r="AU74" s="45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5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5">
        <v>0</v>
      </c>
      <c r="BP74" s="45">
        <v>0</v>
      </c>
      <c r="BQ74" s="45">
        <v>0</v>
      </c>
      <c r="BR74" s="44">
        <v>0</v>
      </c>
      <c r="BS74" s="45">
        <v>0</v>
      </c>
      <c r="BT74" s="45">
        <v>0</v>
      </c>
      <c r="BU74" s="45">
        <v>0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5">
        <v>0</v>
      </c>
      <c r="CD74" s="45">
        <v>0</v>
      </c>
      <c r="CE74" s="45">
        <v>0</v>
      </c>
      <c r="CF74" s="45">
        <v>0</v>
      </c>
      <c r="CG74" s="45">
        <v>0</v>
      </c>
      <c r="CH74" s="45">
        <v>0</v>
      </c>
      <c r="CI74" s="45">
        <v>0</v>
      </c>
      <c r="CJ74" s="45">
        <v>0</v>
      </c>
      <c r="CK74" s="45">
        <v>0</v>
      </c>
      <c r="CL74" s="43" t="s">
        <v>107</v>
      </c>
    </row>
    <row r="75" spans="1:90" ht="47.25" x14ac:dyDescent="0.25">
      <c r="A75" s="41" t="s">
        <v>210</v>
      </c>
      <c r="B75" s="42" t="s">
        <v>211</v>
      </c>
      <c r="C75" s="43" t="s">
        <v>106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5">
        <v>0</v>
      </c>
      <c r="AK75" s="45">
        <v>0</v>
      </c>
      <c r="AL75" s="45">
        <v>0</v>
      </c>
      <c r="AM75" s="45">
        <v>0</v>
      </c>
      <c r="AN75" s="45">
        <v>0</v>
      </c>
      <c r="AO75" s="45">
        <v>0</v>
      </c>
      <c r="AP75" s="45">
        <v>0</v>
      </c>
      <c r="AQ75" s="45">
        <v>0</v>
      </c>
      <c r="AR75" s="45">
        <v>0</v>
      </c>
      <c r="AS75" s="45">
        <v>0</v>
      </c>
      <c r="AT75" s="45">
        <v>0</v>
      </c>
      <c r="AU75" s="45">
        <v>0</v>
      </c>
      <c r="AV75" s="45">
        <v>0</v>
      </c>
      <c r="AW75" s="45">
        <v>0</v>
      </c>
      <c r="AX75" s="45">
        <v>0</v>
      </c>
      <c r="AY75" s="45">
        <v>0</v>
      </c>
      <c r="AZ75" s="45">
        <v>0</v>
      </c>
      <c r="BA75" s="45">
        <v>0</v>
      </c>
      <c r="BB75" s="45">
        <v>0</v>
      </c>
      <c r="BC75" s="45">
        <v>0</v>
      </c>
      <c r="BD75" s="45">
        <v>0</v>
      </c>
      <c r="BE75" s="45">
        <v>0</v>
      </c>
      <c r="BF75" s="45">
        <v>0</v>
      </c>
      <c r="BG75" s="45">
        <v>0</v>
      </c>
      <c r="BH75" s="45">
        <v>0</v>
      </c>
      <c r="BI75" s="45">
        <v>0</v>
      </c>
      <c r="BJ75" s="45">
        <v>0</v>
      </c>
      <c r="BK75" s="45">
        <v>0</v>
      </c>
      <c r="BL75" s="45">
        <v>0</v>
      </c>
      <c r="BM75" s="45">
        <v>0</v>
      </c>
      <c r="BN75" s="45">
        <v>0</v>
      </c>
      <c r="BO75" s="45">
        <v>0</v>
      </c>
      <c r="BP75" s="45">
        <v>0</v>
      </c>
      <c r="BQ75" s="45">
        <v>0</v>
      </c>
      <c r="BR75" s="44">
        <v>0</v>
      </c>
      <c r="BS75" s="45">
        <v>0</v>
      </c>
      <c r="BT75" s="45">
        <v>0</v>
      </c>
      <c r="BU75" s="45">
        <v>0</v>
      </c>
      <c r="BV75" s="45">
        <v>0</v>
      </c>
      <c r="BW75" s="45">
        <v>0</v>
      </c>
      <c r="BX75" s="45">
        <v>0</v>
      </c>
      <c r="BY75" s="45">
        <v>0</v>
      </c>
      <c r="BZ75" s="45">
        <v>0</v>
      </c>
      <c r="CA75" s="45">
        <v>0</v>
      </c>
      <c r="CB75" s="45">
        <v>0</v>
      </c>
      <c r="CC75" s="45">
        <v>0</v>
      </c>
      <c r="CD75" s="45">
        <v>0</v>
      </c>
      <c r="CE75" s="45">
        <v>0</v>
      </c>
      <c r="CF75" s="45">
        <v>0</v>
      </c>
      <c r="CG75" s="45">
        <v>0</v>
      </c>
      <c r="CH75" s="45">
        <v>0</v>
      </c>
      <c r="CI75" s="45">
        <v>0</v>
      </c>
      <c r="CJ75" s="45">
        <v>0</v>
      </c>
      <c r="CK75" s="45">
        <v>0</v>
      </c>
      <c r="CL75" s="43" t="s">
        <v>107</v>
      </c>
    </row>
    <row r="76" spans="1:90" ht="31.5" x14ac:dyDescent="0.25">
      <c r="A76" s="36" t="s">
        <v>212</v>
      </c>
      <c r="B76" s="37" t="s">
        <v>213</v>
      </c>
      <c r="C76" s="38" t="s">
        <v>106</v>
      </c>
      <c r="D76" s="65">
        <f>D77+D78+D79+D80+D81+D82</f>
        <v>29.375890677966105</v>
      </c>
      <c r="E76" s="64">
        <f>E77+E78+E79+E80+E81+E82+E83+E84+E85</f>
        <v>30.563882262999996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6.13</v>
      </c>
      <c r="V76" s="64">
        <v>0</v>
      </c>
      <c r="W76" s="64">
        <v>0</v>
      </c>
      <c r="X76" s="64">
        <v>2.4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f>AI79+AI80</f>
        <v>10.168440677966101</v>
      </c>
      <c r="AJ76" s="64">
        <v>0</v>
      </c>
      <c r="AK76" s="64">
        <v>0</v>
      </c>
      <c r="AL76" s="64">
        <f>AL79+AL80</f>
        <v>4.82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5" t="e">
        <f>AV77+AV78+AV79+AV80+AV81+AV82+AV83+AV84+AV85+#REF!</f>
        <v>#REF!</v>
      </c>
      <c r="AW76" s="65">
        <f t="shared" ref="AW76:BB76" si="42">AW81</f>
        <v>11.60345</v>
      </c>
      <c r="AX76" s="65">
        <f t="shared" si="42"/>
        <v>0</v>
      </c>
      <c r="AY76" s="65">
        <f t="shared" si="42"/>
        <v>0</v>
      </c>
      <c r="AZ76" s="65">
        <f t="shared" si="42"/>
        <v>2.9</v>
      </c>
      <c r="BA76" s="65">
        <f t="shared" si="42"/>
        <v>0</v>
      </c>
      <c r="BB76" s="65">
        <f t="shared" si="42"/>
        <v>0</v>
      </c>
      <c r="BC76" s="65">
        <f t="shared" ref="BC76:BI76" si="43">BC77+BC78+BC79+BC80+BC81+BC82+BC83+BC84+BC85</f>
        <v>0</v>
      </c>
      <c r="BD76" s="65">
        <f t="shared" si="43"/>
        <v>0</v>
      </c>
      <c r="BE76" s="65">
        <f t="shared" si="43"/>
        <v>0</v>
      </c>
      <c r="BF76" s="65">
        <f t="shared" si="43"/>
        <v>0</v>
      </c>
      <c r="BG76" s="65">
        <f t="shared" si="43"/>
        <v>0</v>
      </c>
      <c r="BH76" s="65">
        <f t="shared" si="43"/>
        <v>0</v>
      </c>
      <c r="BI76" s="65">
        <f t="shared" si="43"/>
        <v>0</v>
      </c>
      <c r="BJ76" s="65">
        <f t="shared" ref="BJ76:BP76" si="44">BJ82</f>
        <v>0</v>
      </c>
      <c r="BK76" s="65">
        <f t="shared" si="44"/>
        <v>1.4750000000000001</v>
      </c>
      <c r="BL76" s="65">
        <f t="shared" si="44"/>
        <v>0</v>
      </c>
      <c r="BM76" s="65">
        <f t="shared" si="44"/>
        <v>0</v>
      </c>
      <c r="BN76" s="65">
        <f t="shared" si="44"/>
        <v>0.63</v>
      </c>
      <c r="BO76" s="65">
        <f t="shared" si="44"/>
        <v>0</v>
      </c>
      <c r="BP76" s="65">
        <f t="shared" si="44"/>
        <v>0</v>
      </c>
      <c r="BQ76" s="65">
        <f t="shared" ref="BQ76:BW76" si="45">BQ77+BQ78+BQ79+BQ80+BQ81+BQ82+BQ83+BQ84+BQ85</f>
        <v>0</v>
      </c>
      <c r="BR76" s="65">
        <f t="shared" si="45"/>
        <v>30.563882262999996</v>
      </c>
      <c r="BS76" s="65">
        <f t="shared" si="45"/>
        <v>0.4</v>
      </c>
      <c r="BT76" s="65">
        <f t="shared" si="45"/>
        <v>0</v>
      </c>
      <c r="BU76" s="65">
        <f t="shared" si="45"/>
        <v>8.7559999999999985</v>
      </c>
      <c r="BV76" s="65">
        <f t="shared" si="45"/>
        <v>0</v>
      </c>
      <c r="BW76" s="65">
        <f t="shared" si="45"/>
        <v>0</v>
      </c>
      <c r="BX76" s="64">
        <v>0</v>
      </c>
      <c r="BY76" s="65">
        <f t="shared" ref="BY76:CD76" si="46">BY77+BY78+BY79+BY80+BY81+BY82</f>
        <v>29.375890677966105</v>
      </c>
      <c r="BZ76" s="65">
        <f t="shared" si="46"/>
        <v>0</v>
      </c>
      <c r="CA76" s="65">
        <f t="shared" si="46"/>
        <v>0</v>
      </c>
      <c r="CB76" s="65">
        <f t="shared" si="46"/>
        <v>10.750000000000002</v>
      </c>
      <c r="CC76" s="65">
        <f t="shared" si="46"/>
        <v>0</v>
      </c>
      <c r="CD76" s="65">
        <f t="shared" si="46"/>
        <v>0</v>
      </c>
      <c r="CE76" s="64">
        <f t="shared" ref="CE76:CK76" si="47">CE77+CE78+CE79+CE80+CE81+CE82+CE83+CE84+CE85</f>
        <v>0</v>
      </c>
      <c r="CF76" s="64">
        <f t="shared" si="47"/>
        <v>30.563882262999996</v>
      </c>
      <c r="CG76" s="64">
        <f t="shared" si="47"/>
        <v>0.4</v>
      </c>
      <c r="CH76" s="64">
        <f t="shared" si="47"/>
        <v>0</v>
      </c>
      <c r="CI76" s="64">
        <f t="shared" si="47"/>
        <v>8.7559999999999985</v>
      </c>
      <c r="CJ76" s="64">
        <f t="shared" si="47"/>
        <v>0</v>
      </c>
      <c r="CK76" s="64">
        <f t="shared" si="47"/>
        <v>0</v>
      </c>
      <c r="CL76" s="38" t="s">
        <v>107</v>
      </c>
    </row>
    <row r="77" spans="1:90" x14ac:dyDescent="0.25">
      <c r="A77" s="21" t="s">
        <v>214</v>
      </c>
      <c r="B77" s="66" t="s">
        <v>215</v>
      </c>
      <c r="C77" s="63" t="s">
        <v>216</v>
      </c>
      <c r="D77" s="67">
        <f t="shared" ref="D77:D82" si="48">BY77</f>
        <v>2.6379999999999999</v>
      </c>
      <c r="E77" s="68">
        <f t="shared" ref="E77:E85" si="49">CF77</f>
        <v>0</v>
      </c>
      <c r="F77" s="68">
        <v>0</v>
      </c>
      <c r="G77" s="68" t="s">
        <v>107</v>
      </c>
      <c r="H77" s="68" t="s">
        <v>107</v>
      </c>
      <c r="I77" s="68" t="s">
        <v>107</v>
      </c>
      <c r="J77" s="68" t="s">
        <v>107</v>
      </c>
      <c r="K77" s="68" t="s">
        <v>107</v>
      </c>
      <c r="L77" s="68" t="s">
        <v>107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  <c r="S77" s="68">
        <v>0</v>
      </c>
      <c r="T77" s="68">
        <v>0</v>
      </c>
      <c r="U77" s="68">
        <v>2.6379999999999999</v>
      </c>
      <c r="V77" s="68">
        <v>0</v>
      </c>
      <c r="W77" s="68">
        <v>0</v>
      </c>
      <c r="X77" s="68">
        <v>1.4</v>
      </c>
      <c r="Y77" s="68">
        <v>0</v>
      </c>
      <c r="Z77" s="68">
        <v>0</v>
      </c>
      <c r="AA77" s="68">
        <v>0</v>
      </c>
      <c r="AB77" s="68">
        <v>0</v>
      </c>
      <c r="AC77" s="68">
        <v>0</v>
      </c>
      <c r="AD77" s="68">
        <v>0</v>
      </c>
      <c r="AE77" s="68">
        <v>0</v>
      </c>
      <c r="AF77" s="68">
        <v>0</v>
      </c>
      <c r="AG77" s="68">
        <v>0</v>
      </c>
      <c r="AH77" s="68">
        <v>0</v>
      </c>
      <c r="AI77" s="68" t="s">
        <v>107</v>
      </c>
      <c r="AJ77" s="68" t="s">
        <v>107</v>
      </c>
      <c r="AK77" s="68" t="s">
        <v>107</v>
      </c>
      <c r="AL77" s="68" t="s">
        <v>107</v>
      </c>
      <c r="AM77" s="68" t="s">
        <v>107</v>
      </c>
      <c r="AN77" s="68" t="s">
        <v>107</v>
      </c>
      <c r="AO77" s="68">
        <v>0</v>
      </c>
      <c r="AP77" s="68">
        <v>0</v>
      </c>
      <c r="AQ77" s="68">
        <v>0</v>
      </c>
      <c r="AR77" s="68">
        <v>0</v>
      </c>
      <c r="AS77" s="68">
        <v>0</v>
      </c>
      <c r="AT77" s="68">
        <v>0</v>
      </c>
      <c r="AU77" s="68">
        <v>0</v>
      </c>
      <c r="AV77" s="68">
        <v>0</v>
      </c>
      <c r="AW77" s="68" t="s">
        <v>107</v>
      </c>
      <c r="AX77" s="68" t="s">
        <v>107</v>
      </c>
      <c r="AY77" s="68" t="s">
        <v>107</v>
      </c>
      <c r="AZ77" s="68" t="s">
        <v>107</v>
      </c>
      <c r="BA77" s="68" t="s">
        <v>107</v>
      </c>
      <c r="BB77" s="68" t="s">
        <v>107</v>
      </c>
      <c r="BC77" s="68">
        <v>0</v>
      </c>
      <c r="BD77" s="68">
        <v>0</v>
      </c>
      <c r="BE77" s="68">
        <v>0</v>
      </c>
      <c r="BF77" s="68">
        <v>0</v>
      </c>
      <c r="BG77" s="68">
        <v>0</v>
      </c>
      <c r="BH77" s="68">
        <v>0</v>
      </c>
      <c r="BI77" s="68">
        <v>0</v>
      </c>
      <c r="BJ77" s="68">
        <v>0</v>
      </c>
      <c r="BK77" s="68" t="s">
        <v>107</v>
      </c>
      <c r="BL77" s="68" t="s">
        <v>107</v>
      </c>
      <c r="BM77" s="68" t="s">
        <v>107</v>
      </c>
      <c r="BN77" s="68" t="s">
        <v>107</v>
      </c>
      <c r="BO77" s="68" t="s">
        <v>107</v>
      </c>
      <c r="BP77" s="68" t="s">
        <v>107</v>
      </c>
      <c r="BQ77" s="68">
        <v>0</v>
      </c>
      <c r="BR77" s="67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">
        <f t="shared" ref="BY77:CD78" si="50">U77</f>
        <v>2.6379999999999999</v>
      </c>
      <c r="BZ77" s="68">
        <f t="shared" si="50"/>
        <v>0</v>
      </c>
      <c r="CA77" s="68">
        <f t="shared" si="50"/>
        <v>0</v>
      </c>
      <c r="CB77" s="68">
        <f t="shared" si="50"/>
        <v>1.4</v>
      </c>
      <c r="CC77" s="68">
        <f t="shared" si="50"/>
        <v>0</v>
      </c>
      <c r="CD77" s="68">
        <f t="shared" si="50"/>
        <v>0</v>
      </c>
      <c r="CE77" s="68">
        <v>0</v>
      </c>
      <c r="CF77" s="67">
        <f t="shared" ref="CF77:CF85" si="51">BR77+BD77</f>
        <v>0</v>
      </c>
      <c r="CG77" s="67">
        <f t="shared" ref="CG77:CG85" si="52">BS77+BE77</f>
        <v>0</v>
      </c>
      <c r="CH77" s="67">
        <f t="shared" ref="CH77:CH85" si="53">BT77+BF77</f>
        <v>0</v>
      </c>
      <c r="CI77" s="67">
        <f t="shared" ref="CI77:CI85" si="54">BU77+BG77</f>
        <v>0</v>
      </c>
      <c r="CJ77" s="67">
        <f t="shared" ref="CJ77:CJ85" si="55">BV77+BH77</f>
        <v>0</v>
      </c>
      <c r="CK77" s="67">
        <f t="shared" ref="CK77:CK85" si="56">BW77+BI77</f>
        <v>0</v>
      </c>
      <c r="CL77" s="17" t="s">
        <v>107</v>
      </c>
    </row>
    <row r="78" spans="1:90" x14ac:dyDescent="0.25">
      <c r="A78" s="21" t="s">
        <v>214</v>
      </c>
      <c r="B78" s="66" t="s">
        <v>217</v>
      </c>
      <c r="C78" s="63" t="s">
        <v>218</v>
      </c>
      <c r="D78" s="67">
        <f t="shared" si="48"/>
        <v>3.4910000000000001</v>
      </c>
      <c r="E78" s="68">
        <f t="shared" si="49"/>
        <v>0</v>
      </c>
      <c r="F78" s="68">
        <v>0</v>
      </c>
      <c r="G78" s="68" t="s">
        <v>107</v>
      </c>
      <c r="H78" s="68" t="s">
        <v>107</v>
      </c>
      <c r="I78" s="68" t="s">
        <v>107</v>
      </c>
      <c r="J78" s="68" t="s">
        <v>107</v>
      </c>
      <c r="K78" s="68" t="s">
        <v>107</v>
      </c>
      <c r="L78" s="68" t="s">
        <v>107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8">
        <v>0</v>
      </c>
      <c r="S78" s="68">
        <v>0</v>
      </c>
      <c r="T78" s="68">
        <v>0</v>
      </c>
      <c r="U78" s="68">
        <v>3.4910000000000001</v>
      </c>
      <c r="V78" s="68">
        <v>0</v>
      </c>
      <c r="W78" s="68">
        <v>0</v>
      </c>
      <c r="X78" s="68">
        <v>1</v>
      </c>
      <c r="Y78" s="68">
        <v>0</v>
      </c>
      <c r="Z78" s="68">
        <v>0</v>
      </c>
      <c r="AA78" s="68">
        <v>0</v>
      </c>
      <c r="AB78" s="68">
        <v>0</v>
      </c>
      <c r="AC78" s="68">
        <v>0</v>
      </c>
      <c r="AD78" s="68">
        <v>0</v>
      </c>
      <c r="AE78" s="68">
        <v>0</v>
      </c>
      <c r="AF78" s="68">
        <v>0</v>
      </c>
      <c r="AG78" s="68">
        <v>0</v>
      </c>
      <c r="AH78" s="68">
        <v>0</v>
      </c>
      <c r="AI78" s="68" t="s">
        <v>107</v>
      </c>
      <c r="AJ78" s="68" t="s">
        <v>107</v>
      </c>
      <c r="AK78" s="68" t="s">
        <v>107</v>
      </c>
      <c r="AL78" s="68" t="s">
        <v>107</v>
      </c>
      <c r="AM78" s="68" t="s">
        <v>107</v>
      </c>
      <c r="AN78" s="68" t="s">
        <v>107</v>
      </c>
      <c r="AO78" s="68">
        <v>0</v>
      </c>
      <c r="AP78" s="68">
        <v>0</v>
      </c>
      <c r="AQ78" s="68">
        <v>0</v>
      </c>
      <c r="AR78" s="68">
        <v>0</v>
      </c>
      <c r="AS78" s="68">
        <v>0</v>
      </c>
      <c r="AT78" s="68">
        <v>0</v>
      </c>
      <c r="AU78" s="68">
        <v>0</v>
      </c>
      <c r="AV78" s="68">
        <v>0</v>
      </c>
      <c r="AW78" s="68" t="s">
        <v>107</v>
      </c>
      <c r="AX78" s="68" t="s">
        <v>107</v>
      </c>
      <c r="AY78" s="68" t="s">
        <v>107</v>
      </c>
      <c r="AZ78" s="68" t="s">
        <v>107</v>
      </c>
      <c r="BA78" s="68" t="s">
        <v>107</v>
      </c>
      <c r="BB78" s="68" t="s">
        <v>107</v>
      </c>
      <c r="BC78" s="68">
        <v>0</v>
      </c>
      <c r="BD78" s="68">
        <v>0</v>
      </c>
      <c r="BE78" s="68">
        <v>0</v>
      </c>
      <c r="BF78" s="68">
        <v>0</v>
      </c>
      <c r="BG78" s="68">
        <v>0</v>
      </c>
      <c r="BH78" s="68">
        <v>0</v>
      </c>
      <c r="BI78" s="68">
        <v>0</v>
      </c>
      <c r="BJ78" s="68">
        <v>0</v>
      </c>
      <c r="BK78" s="68" t="s">
        <v>107</v>
      </c>
      <c r="BL78" s="68" t="s">
        <v>107</v>
      </c>
      <c r="BM78" s="68" t="s">
        <v>107</v>
      </c>
      <c r="BN78" s="68" t="s">
        <v>107</v>
      </c>
      <c r="BO78" s="68" t="s">
        <v>107</v>
      </c>
      <c r="BP78" s="68" t="s">
        <v>107</v>
      </c>
      <c r="BQ78" s="68">
        <v>0</v>
      </c>
      <c r="BR78" s="67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">
        <f t="shared" si="50"/>
        <v>3.4910000000000001</v>
      </c>
      <c r="BZ78" s="67">
        <f t="shared" si="50"/>
        <v>0</v>
      </c>
      <c r="CA78" s="67">
        <f t="shared" si="50"/>
        <v>0</v>
      </c>
      <c r="CB78" s="67">
        <f t="shared" si="50"/>
        <v>1</v>
      </c>
      <c r="CC78" s="67">
        <f t="shared" si="50"/>
        <v>0</v>
      </c>
      <c r="CD78" s="67">
        <f t="shared" si="50"/>
        <v>0</v>
      </c>
      <c r="CE78" s="68">
        <v>0</v>
      </c>
      <c r="CF78" s="67">
        <f t="shared" si="51"/>
        <v>0</v>
      </c>
      <c r="CG78" s="67">
        <f t="shared" si="52"/>
        <v>0</v>
      </c>
      <c r="CH78" s="67">
        <f t="shared" si="53"/>
        <v>0</v>
      </c>
      <c r="CI78" s="67">
        <f t="shared" si="54"/>
        <v>0</v>
      </c>
      <c r="CJ78" s="67">
        <f t="shared" si="55"/>
        <v>0</v>
      </c>
      <c r="CK78" s="67">
        <f t="shared" si="56"/>
        <v>0</v>
      </c>
      <c r="CL78" s="17" t="s">
        <v>107</v>
      </c>
    </row>
    <row r="79" spans="1:90" ht="31.5" x14ac:dyDescent="0.25">
      <c r="A79" s="21" t="s">
        <v>214</v>
      </c>
      <c r="B79" s="66" t="s">
        <v>219</v>
      </c>
      <c r="C79" s="63" t="s">
        <v>220</v>
      </c>
      <c r="D79" s="67">
        <f t="shared" si="48"/>
        <v>8.532</v>
      </c>
      <c r="E79" s="68">
        <f t="shared" si="49"/>
        <v>0</v>
      </c>
      <c r="F79" s="68">
        <v>0</v>
      </c>
      <c r="G79" s="68" t="s">
        <v>107</v>
      </c>
      <c r="H79" s="68" t="s">
        <v>107</v>
      </c>
      <c r="I79" s="68" t="s">
        <v>107</v>
      </c>
      <c r="J79" s="68" t="s">
        <v>107</v>
      </c>
      <c r="K79" s="68" t="s">
        <v>107</v>
      </c>
      <c r="L79" s="68" t="s">
        <v>107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8">
        <v>0</v>
      </c>
      <c r="U79" s="68" t="s">
        <v>107</v>
      </c>
      <c r="V79" s="68" t="s">
        <v>107</v>
      </c>
      <c r="W79" s="68" t="s">
        <v>107</v>
      </c>
      <c r="X79" s="68" t="s">
        <v>107</v>
      </c>
      <c r="Y79" s="68" t="s">
        <v>107</v>
      </c>
      <c r="Z79" s="68" t="s">
        <v>107</v>
      </c>
      <c r="AA79" s="68">
        <v>0</v>
      </c>
      <c r="AB79" s="68">
        <v>0</v>
      </c>
      <c r="AC79" s="68">
        <v>0</v>
      </c>
      <c r="AD79" s="68">
        <v>0</v>
      </c>
      <c r="AE79" s="68">
        <v>0</v>
      </c>
      <c r="AF79" s="68">
        <v>0</v>
      </c>
      <c r="AG79" s="68">
        <v>0</v>
      </c>
      <c r="AH79" s="68">
        <v>0</v>
      </c>
      <c r="AI79" s="67">
        <v>8.532</v>
      </c>
      <c r="AJ79" s="68">
        <v>0</v>
      </c>
      <c r="AK79" s="68">
        <v>0</v>
      </c>
      <c r="AL79" s="68">
        <v>4.4000000000000004</v>
      </c>
      <c r="AM79" s="68">
        <v>0</v>
      </c>
      <c r="AN79" s="68">
        <v>0</v>
      </c>
      <c r="AO79" s="68">
        <v>0</v>
      </c>
      <c r="AP79" s="68">
        <v>0</v>
      </c>
      <c r="AQ79" s="68">
        <v>0</v>
      </c>
      <c r="AR79" s="68">
        <v>0</v>
      </c>
      <c r="AS79" s="68">
        <v>0</v>
      </c>
      <c r="AT79" s="68">
        <v>0</v>
      </c>
      <c r="AU79" s="68">
        <v>0</v>
      </c>
      <c r="AV79" s="68">
        <v>0</v>
      </c>
      <c r="AW79" s="68" t="s">
        <v>107</v>
      </c>
      <c r="AX79" s="68" t="s">
        <v>107</v>
      </c>
      <c r="AY79" s="68" t="s">
        <v>107</v>
      </c>
      <c r="AZ79" s="68" t="s">
        <v>107</v>
      </c>
      <c r="BA79" s="68" t="s">
        <v>107</v>
      </c>
      <c r="BB79" s="68" t="s">
        <v>107</v>
      </c>
      <c r="BC79" s="68">
        <v>0</v>
      </c>
      <c r="BD79" s="68">
        <v>0</v>
      </c>
      <c r="BE79" s="68">
        <v>0</v>
      </c>
      <c r="BF79" s="68">
        <v>0</v>
      </c>
      <c r="BG79" s="68">
        <v>0</v>
      </c>
      <c r="BH79" s="68">
        <v>0</v>
      </c>
      <c r="BI79" s="68">
        <v>0</v>
      </c>
      <c r="BJ79" s="68">
        <v>0</v>
      </c>
      <c r="BK79" s="68" t="s">
        <v>107</v>
      </c>
      <c r="BL79" s="68" t="s">
        <v>107</v>
      </c>
      <c r="BM79" s="68" t="s">
        <v>107</v>
      </c>
      <c r="BN79" s="68" t="s">
        <v>107</v>
      </c>
      <c r="BO79" s="68" t="s">
        <v>107</v>
      </c>
      <c r="BP79" s="68" t="s">
        <v>107</v>
      </c>
      <c r="BQ79" s="68">
        <v>0</v>
      </c>
      <c r="BR79" s="67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">
        <f t="shared" ref="BY79:CD80" si="57">AI79</f>
        <v>8.532</v>
      </c>
      <c r="BZ79" s="67">
        <f t="shared" si="57"/>
        <v>0</v>
      </c>
      <c r="CA79" s="67">
        <f t="shared" si="57"/>
        <v>0</v>
      </c>
      <c r="CB79" s="67">
        <f t="shared" si="57"/>
        <v>4.4000000000000004</v>
      </c>
      <c r="CC79" s="67">
        <f t="shared" si="57"/>
        <v>0</v>
      </c>
      <c r="CD79" s="67">
        <f t="shared" si="57"/>
        <v>0</v>
      </c>
      <c r="CE79" s="68">
        <v>0</v>
      </c>
      <c r="CF79" s="67">
        <f t="shared" si="51"/>
        <v>0</v>
      </c>
      <c r="CG79" s="67">
        <f t="shared" si="52"/>
        <v>0</v>
      </c>
      <c r="CH79" s="67">
        <f t="shared" si="53"/>
        <v>0</v>
      </c>
      <c r="CI79" s="67">
        <f t="shared" si="54"/>
        <v>0</v>
      </c>
      <c r="CJ79" s="67">
        <f t="shared" si="55"/>
        <v>0</v>
      </c>
      <c r="CK79" s="67">
        <f t="shared" si="56"/>
        <v>0</v>
      </c>
      <c r="CL79" s="17" t="s">
        <v>107</v>
      </c>
    </row>
    <row r="80" spans="1:90" ht="31.5" x14ac:dyDescent="0.25">
      <c r="A80" s="21" t="s">
        <v>214</v>
      </c>
      <c r="B80" s="66" t="s">
        <v>221</v>
      </c>
      <c r="C80" s="63" t="s">
        <v>222</v>
      </c>
      <c r="D80" s="67">
        <f t="shared" si="48"/>
        <v>1.6364406779661018</v>
      </c>
      <c r="E80" s="68">
        <f t="shared" si="49"/>
        <v>0</v>
      </c>
      <c r="F80" s="68">
        <v>0</v>
      </c>
      <c r="G80" s="68" t="s">
        <v>107</v>
      </c>
      <c r="H80" s="68" t="s">
        <v>107</v>
      </c>
      <c r="I80" s="68" t="s">
        <v>107</v>
      </c>
      <c r="J80" s="68" t="s">
        <v>107</v>
      </c>
      <c r="K80" s="68" t="s">
        <v>107</v>
      </c>
      <c r="L80" s="68" t="s">
        <v>107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8">
        <v>0</v>
      </c>
      <c r="U80" s="68" t="s">
        <v>107</v>
      </c>
      <c r="V80" s="68" t="s">
        <v>107</v>
      </c>
      <c r="W80" s="68" t="s">
        <v>107</v>
      </c>
      <c r="X80" s="68" t="s">
        <v>107</v>
      </c>
      <c r="Y80" s="68" t="s">
        <v>107</v>
      </c>
      <c r="Z80" s="68" t="s">
        <v>107</v>
      </c>
      <c r="AA80" s="68">
        <v>0</v>
      </c>
      <c r="AB80" s="68">
        <v>0</v>
      </c>
      <c r="AC80" s="68">
        <v>0</v>
      </c>
      <c r="AD80" s="68">
        <v>0</v>
      </c>
      <c r="AE80" s="68">
        <v>0</v>
      </c>
      <c r="AF80" s="68">
        <v>0</v>
      </c>
      <c r="AG80" s="68">
        <v>0</v>
      </c>
      <c r="AH80" s="68">
        <v>0</v>
      </c>
      <c r="AI80" s="67">
        <f>1.931/1.18</f>
        <v>1.6364406779661018</v>
      </c>
      <c r="AJ80" s="68">
        <v>0</v>
      </c>
      <c r="AK80" s="68">
        <v>0</v>
      </c>
      <c r="AL80" s="68">
        <v>0.42</v>
      </c>
      <c r="AM80" s="68">
        <v>0</v>
      </c>
      <c r="AN80" s="68">
        <v>0</v>
      </c>
      <c r="AO80" s="68">
        <v>0</v>
      </c>
      <c r="AP80" s="68">
        <v>0</v>
      </c>
      <c r="AQ80" s="68">
        <v>0</v>
      </c>
      <c r="AR80" s="68">
        <v>0</v>
      </c>
      <c r="AS80" s="68">
        <v>0</v>
      </c>
      <c r="AT80" s="68">
        <v>0</v>
      </c>
      <c r="AU80" s="68">
        <v>0</v>
      </c>
      <c r="AV80" s="68">
        <v>0</v>
      </c>
      <c r="AW80" s="68" t="s">
        <v>107</v>
      </c>
      <c r="AX80" s="68" t="s">
        <v>107</v>
      </c>
      <c r="AY80" s="68" t="s">
        <v>107</v>
      </c>
      <c r="AZ80" s="68" t="s">
        <v>107</v>
      </c>
      <c r="BA80" s="68" t="s">
        <v>107</v>
      </c>
      <c r="BB80" s="68" t="s">
        <v>107</v>
      </c>
      <c r="BC80" s="68">
        <v>0</v>
      </c>
      <c r="BD80" s="68">
        <v>0</v>
      </c>
      <c r="BE80" s="68">
        <v>0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 t="s">
        <v>107</v>
      </c>
      <c r="BL80" s="68" t="s">
        <v>107</v>
      </c>
      <c r="BM80" s="68" t="s">
        <v>107</v>
      </c>
      <c r="BN80" s="68" t="s">
        <v>107</v>
      </c>
      <c r="BO80" s="68" t="s">
        <v>107</v>
      </c>
      <c r="BP80" s="68" t="s">
        <v>107</v>
      </c>
      <c r="BQ80" s="68">
        <v>0</v>
      </c>
      <c r="BR80" s="67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">
        <f t="shared" si="57"/>
        <v>1.6364406779661018</v>
      </c>
      <c r="BZ80" s="67">
        <f t="shared" si="57"/>
        <v>0</v>
      </c>
      <c r="CA80" s="67">
        <f t="shared" si="57"/>
        <v>0</v>
      </c>
      <c r="CB80" s="67">
        <f t="shared" si="57"/>
        <v>0.42</v>
      </c>
      <c r="CC80" s="67">
        <f t="shared" si="57"/>
        <v>0</v>
      </c>
      <c r="CD80" s="67">
        <f t="shared" si="57"/>
        <v>0</v>
      </c>
      <c r="CE80" s="68">
        <v>0</v>
      </c>
      <c r="CF80" s="67">
        <f t="shared" si="51"/>
        <v>0</v>
      </c>
      <c r="CG80" s="67">
        <f t="shared" si="52"/>
        <v>0</v>
      </c>
      <c r="CH80" s="67">
        <f t="shared" si="53"/>
        <v>0</v>
      </c>
      <c r="CI80" s="67">
        <f t="shared" si="54"/>
        <v>0</v>
      </c>
      <c r="CJ80" s="67">
        <f t="shared" si="55"/>
        <v>0</v>
      </c>
      <c r="CK80" s="67">
        <f t="shared" si="56"/>
        <v>0</v>
      </c>
      <c r="CL80" s="17" t="s">
        <v>107</v>
      </c>
    </row>
    <row r="81" spans="1:90" ht="31.5" customHeight="1" x14ac:dyDescent="0.25">
      <c r="A81" s="21" t="s">
        <v>214</v>
      </c>
      <c r="B81" s="66" t="s">
        <v>223</v>
      </c>
      <c r="C81" s="63" t="s">
        <v>224</v>
      </c>
      <c r="D81" s="67">
        <f t="shared" si="48"/>
        <v>11.60345</v>
      </c>
      <c r="E81" s="68">
        <f t="shared" si="49"/>
        <v>0</v>
      </c>
      <c r="F81" s="68">
        <v>0</v>
      </c>
      <c r="G81" s="68" t="s">
        <v>107</v>
      </c>
      <c r="H81" s="68" t="s">
        <v>107</v>
      </c>
      <c r="I81" s="68" t="s">
        <v>107</v>
      </c>
      <c r="J81" s="68" t="s">
        <v>107</v>
      </c>
      <c r="K81" s="68" t="s">
        <v>107</v>
      </c>
      <c r="L81" s="68" t="s">
        <v>107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8">
        <v>0</v>
      </c>
      <c r="U81" s="68" t="s">
        <v>107</v>
      </c>
      <c r="V81" s="68" t="s">
        <v>107</v>
      </c>
      <c r="W81" s="68" t="s">
        <v>107</v>
      </c>
      <c r="X81" s="68" t="s">
        <v>107</v>
      </c>
      <c r="Y81" s="68" t="s">
        <v>107</v>
      </c>
      <c r="Z81" s="68" t="s">
        <v>107</v>
      </c>
      <c r="AA81" s="68">
        <v>0</v>
      </c>
      <c r="AB81" s="68">
        <v>0</v>
      </c>
      <c r="AC81" s="68">
        <v>0</v>
      </c>
      <c r="AD81" s="68">
        <v>0</v>
      </c>
      <c r="AE81" s="68">
        <v>0</v>
      </c>
      <c r="AF81" s="68">
        <v>0</v>
      </c>
      <c r="AG81" s="68">
        <v>0</v>
      </c>
      <c r="AH81" s="68">
        <v>0</v>
      </c>
      <c r="AI81" s="68" t="s">
        <v>107</v>
      </c>
      <c r="AJ81" s="68" t="s">
        <v>107</v>
      </c>
      <c r="AK81" s="68" t="s">
        <v>107</v>
      </c>
      <c r="AL81" s="68" t="s">
        <v>107</v>
      </c>
      <c r="AM81" s="68" t="s">
        <v>107</v>
      </c>
      <c r="AN81" s="68" t="s">
        <v>107</v>
      </c>
      <c r="AO81" s="68">
        <v>0</v>
      </c>
      <c r="AP81" s="68">
        <v>0</v>
      </c>
      <c r="AQ81" s="68">
        <v>0</v>
      </c>
      <c r="AR81" s="68">
        <v>0</v>
      </c>
      <c r="AS81" s="68">
        <v>0</v>
      </c>
      <c r="AT81" s="68">
        <v>0</v>
      </c>
      <c r="AU81" s="68">
        <v>0</v>
      </c>
      <c r="AV81" s="68">
        <v>0</v>
      </c>
      <c r="AW81" s="68">
        <v>11.60345</v>
      </c>
      <c r="AX81" s="68">
        <v>0</v>
      </c>
      <c r="AY81" s="68">
        <v>0</v>
      </c>
      <c r="AZ81" s="68">
        <v>2.9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8">
        <v>0</v>
      </c>
      <c r="BH81" s="68">
        <v>0</v>
      </c>
      <c r="BI81" s="68">
        <v>0</v>
      </c>
      <c r="BJ81" s="68">
        <v>0</v>
      </c>
      <c r="BK81" s="68" t="s">
        <v>107</v>
      </c>
      <c r="BL81" s="68" t="s">
        <v>107</v>
      </c>
      <c r="BM81" s="68" t="s">
        <v>107</v>
      </c>
      <c r="BN81" s="68" t="s">
        <v>107</v>
      </c>
      <c r="BO81" s="68" t="s">
        <v>107</v>
      </c>
      <c r="BP81" s="68" t="s">
        <v>107</v>
      </c>
      <c r="BQ81" s="68">
        <v>0</v>
      </c>
      <c r="BR81" s="67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">
        <f t="shared" ref="BY81:CD81" si="58">AW81</f>
        <v>11.60345</v>
      </c>
      <c r="BZ81" s="67">
        <f t="shared" si="58"/>
        <v>0</v>
      </c>
      <c r="CA81" s="67">
        <f t="shared" si="58"/>
        <v>0</v>
      </c>
      <c r="CB81" s="67">
        <f t="shared" si="58"/>
        <v>2.9</v>
      </c>
      <c r="CC81" s="67">
        <f t="shared" si="58"/>
        <v>0</v>
      </c>
      <c r="CD81" s="67">
        <f t="shared" si="58"/>
        <v>0</v>
      </c>
      <c r="CE81" s="68">
        <v>0</v>
      </c>
      <c r="CF81" s="67">
        <f t="shared" si="51"/>
        <v>0</v>
      </c>
      <c r="CG81" s="67">
        <f t="shared" si="52"/>
        <v>0</v>
      </c>
      <c r="CH81" s="67">
        <f t="shared" si="53"/>
        <v>0</v>
      </c>
      <c r="CI81" s="67">
        <f t="shared" si="54"/>
        <v>0</v>
      </c>
      <c r="CJ81" s="67">
        <f t="shared" si="55"/>
        <v>0</v>
      </c>
      <c r="CK81" s="67">
        <f t="shared" si="56"/>
        <v>0</v>
      </c>
      <c r="CL81" s="17" t="s">
        <v>225</v>
      </c>
    </row>
    <row r="82" spans="1:90" ht="31.5" x14ac:dyDescent="0.25">
      <c r="A82" s="21" t="s">
        <v>214</v>
      </c>
      <c r="B82" s="66" t="s">
        <v>226</v>
      </c>
      <c r="C82" s="63" t="s">
        <v>227</v>
      </c>
      <c r="D82" s="67">
        <f t="shared" si="48"/>
        <v>1.4750000000000001</v>
      </c>
      <c r="E82" s="68">
        <f t="shared" si="49"/>
        <v>0</v>
      </c>
      <c r="F82" s="68">
        <v>0</v>
      </c>
      <c r="G82" s="68" t="s">
        <v>107</v>
      </c>
      <c r="H82" s="68" t="s">
        <v>107</v>
      </c>
      <c r="I82" s="68" t="s">
        <v>107</v>
      </c>
      <c r="J82" s="68" t="s">
        <v>107</v>
      </c>
      <c r="K82" s="68" t="s">
        <v>107</v>
      </c>
      <c r="L82" s="68" t="s">
        <v>107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8">
        <v>0</v>
      </c>
      <c r="S82" s="68">
        <v>0</v>
      </c>
      <c r="T82" s="68">
        <v>0</v>
      </c>
      <c r="U82" s="68" t="s">
        <v>107</v>
      </c>
      <c r="V82" s="68" t="s">
        <v>107</v>
      </c>
      <c r="W82" s="68" t="s">
        <v>107</v>
      </c>
      <c r="X82" s="68" t="s">
        <v>107</v>
      </c>
      <c r="Y82" s="68" t="s">
        <v>107</v>
      </c>
      <c r="Z82" s="68" t="s">
        <v>107</v>
      </c>
      <c r="AA82" s="68">
        <v>0</v>
      </c>
      <c r="AB82" s="68">
        <v>0</v>
      </c>
      <c r="AC82" s="68">
        <v>0</v>
      </c>
      <c r="AD82" s="68">
        <v>0</v>
      </c>
      <c r="AE82" s="68">
        <v>0</v>
      </c>
      <c r="AF82" s="68">
        <v>0</v>
      </c>
      <c r="AG82" s="68">
        <v>0</v>
      </c>
      <c r="AH82" s="68">
        <v>0</v>
      </c>
      <c r="AI82" s="68" t="s">
        <v>107</v>
      </c>
      <c r="AJ82" s="68" t="s">
        <v>107</v>
      </c>
      <c r="AK82" s="68" t="s">
        <v>107</v>
      </c>
      <c r="AL82" s="68" t="s">
        <v>107</v>
      </c>
      <c r="AM82" s="68" t="s">
        <v>107</v>
      </c>
      <c r="AN82" s="68" t="s">
        <v>107</v>
      </c>
      <c r="AO82" s="68">
        <v>0</v>
      </c>
      <c r="AP82" s="68">
        <v>0</v>
      </c>
      <c r="AQ82" s="68">
        <v>0</v>
      </c>
      <c r="AR82" s="68">
        <v>0</v>
      </c>
      <c r="AS82" s="68">
        <v>0</v>
      </c>
      <c r="AT82" s="68">
        <v>0</v>
      </c>
      <c r="AU82" s="68">
        <v>0</v>
      </c>
      <c r="AV82" s="68">
        <v>0</v>
      </c>
      <c r="AW82" s="68" t="s">
        <v>107</v>
      </c>
      <c r="AX82" s="68" t="s">
        <v>107</v>
      </c>
      <c r="AY82" s="68" t="s">
        <v>107</v>
      </c>
      <c r="AZ82" s="68" t="s">
        <v>107</v>
      </c>
      <c r="BA82" s="68" t="s">
        <v>107</v>
      </c>
      <c r="BB82" s="68" t="s">
        <v>107</v>
      </c>
      <c r="BC82" s="68">
        <v>0</v>
      </c>
      <c r="BD82" s="68">
        <v>0</v>
      </c>
      <c r="BE82" s="68">
        <v>0</v>
      </c>
      <c r="BF82" s="68">
        <v>0</v>
      </c>
      <c r="BG82" s="68">
        <v>0</v>
      </c>
      <c r="BH82" s="68">
        <v>0</v>
      </c>
      <c r="BI82" s="68">
        <v>0</v>
      </c>
      <c r="BJ82" s="68">
        <v>0</v>
      </c>
      <c r="BK82" s="68">
        <v>1.4750000000000001</v>
      </c>
      <c r="BL82" s="68">
        <v>0</v>
      </c>
      <c r="BM82" s="68">
        <v>0</v>
      </c>
      <c r="BN82" s="68">
        <v>0.63</v>
      </c>
      <c r="BO82" s="68">
        <v>0</v>
      </c>
      <c r="BP82" s="68">
        <v>0</v>
      </c>
      <c r="BQ82" s="68">
        <v>0</v>
      </c>
      <c r="BR82" s="67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">
        <f t="shared" ref="BY82:CD82" si="59">BK82</f>
        <v>1.4750000000000001</v>
      </c>
      <c r="BZ82" s="67">
        <f t="shared" si="59"/>
        <v>0</v>
      </c>
      <c r="CA82" s="67">
        <f t="shared" si="59"/>
        <v>0</v>
      </c>
      <c r="CB82" s="67">
        <f t="shared" si="59"/>
        <v>0.63</v>
      </c>
      <c r="CC82" s="67">
        <f t="shared" si="59"/>
        <v>0</v>
      </c>
      <c r="CD82" s="67">
        <f t="shared" si="59"/>
        <v>0</v>
      </c>
      <c r="CE82" s="68">
        <v>0</v>
      </c>
      <c r="CF82" s="67">
        <f t="shared" si="51"/>
        <v>0</v>
      </c>
      <c r="CG82" s="67">
        <f t="shared" si="52"/>
        <v>0</v>
      </c>
      <c r="CH82" s="67">
        <f t="shared" si="53"/>
        <v>0</v>
      </c>
      <c r="CI82" s="67">
        <f t="shared" si="54"/>
        <v>0</v>
      </c>
      <c r="CJ82" s="67">
        <f t="shared" si="55"/>
        <v>0</v>
      </c>
      <c r="CK82" s="67">
        <f t="shared" si="56"/>
        <v>0</v>
      </c>
      <c r="CL82" s="17" t="s">
        <v>107</v>
      </c>
    </row>
    <row r="83" spans="1:90" ht="31.5" customHeight="1" x14ac:dyDescent="0.25">
      <c r="A83" s="55" t="s">
        <v>214</v>
      </c>
      <c r="B83" s="53" t="s">
        <v>228</v>
      </c>
      <c r="C83" s="52" t="s">
        <v>229</v>
      </c>
      <c r="D83" s="55" t="s">
        <v>107</v>
      </c>
      <c r="E83" s="67">
        <f t="shared" si="49"/>
        <v>1.7202999999999999</v>
      </c>
      <c r="F83" s="68">
        <v>1</v>
      </c>
      <c r="G83" s="68" t="s">
        <v>107</v>
      </c>
      <c r="H83" s="68" t="s">
        <v>107</v>
      </c>
      <c r="I83" s="68" t="s">
        <v>107</v>
      </c>
      <c r="J83" s="68" t="s">
        <v>107</v>
      </c>
      <c r="K83" s="68" t="s">
        <v>107</v>
      </c>
      <c r="L83" s="68" t="s">
        <v>107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8">
        <v>1</v>
      </c>
      <c r="U83" s="68" t="s">
        <v>107</v>
      </c>
      <c r="V83" s="68" t="s">
        <v>107</v>
      </c>
      <c r="W83" s="68" t="s">
        <v>107</v>
      </c>
      <c r="X83" s="68" t="s">
        <v>107</v>
      </c>
      <c r="Y83" s="68" t="s">
        <v>107</v>
      </c>
      <c r="Z83" s="68" t="s">
        <v>107</v>
      </c>
      <c r="AA83" s="68">
        <v>0</v>
      </c>
      <c r="AB83" s="68">
        <v>0</v>
      </c>
      <c r="AC83" s="68">
        <v>0</v>
      </c>
      <c r="AD83" s="68">
        <v>0</v>
      </c>
      <c r="AE83" s="68">
        <v>0</v>
      </c>
      <c r="AF83" s="68">
        <v>0</v>
      </c>
      <c r="AG83" s="68">
        <v>0</v>
      </c>
      <c r="AH83" s="68">
        <v>1</v>
      </c>
      <c r="AI83" s="68" t="s">
        <v>107</v>
      </c>
      <c r="AJ83" s="68" t="s">
        <v>107</v>
      </c>
      <c r="AK83" s="68" t="s">
        <v>107</v>
      </c>
      <c r="AL83" s="68" t="s">
        <v>107</v>
      </c>
      <c r="AM83" s="68" t="s">
        <v>107</v>
      </c>
      <c r="AN83" s="68" t="s">
        <v>107</v>
      </c>
      <c r="AO83" s="68">
        <v>0</v>
      </c>
      <c r="AP83" s="68">
        <v>0</v>
      </c>
      <c r="AQ83" s="68">
        <v>0</v>
      </c>
      <c r="AR83" s="68">
        <v>0</v>
      </c>
      <c r="AS83" s="68">
        <v>0</v>
      </c>
      <c r="AT83" s="68">
        <v>0</v>
      </c>
      <c r="AU83" s="68">
        <v>0</v>
      </c>
      <c r="AV83" s="68">
        <v>0</v>
      </c>
      <c r="AW83" s="68" t="s">
        <v>107</v>
      </c>
      <c r="AX83" s="68" t="s">
        <v>107</v>
      </c>
      <c r="AY83" s="68" t="s">
        <v>107</v>
      </c>
      <c r="AZ83" s="68" t="s">
        <v>107</v>
      </c>
      <c r="BA83" s="68" t="s">
        <v>107</v>
      </c>
      <c r="BB83" s="68" t="s">
        <v>107</v>
      </c>
      <c r="BC83" s="68">
        <v>0</v>
      </c>
      <c r="BD83" s="67">
        <v>0</v>
      </c>
      <c r="BE83" s="68">
        <v>0</v>
      </c>
      <c r="BF83" s="68">
        <v>0</v>
      </c>
      <c r="BG83" s="55">
        <v>0</v>
      </c>
      <c r="BH83" s="68">
        <v>0</v>
      </c>
      <c r="BI83" s="68">
        <v>0</v>
      </c>
      <c r="BJ83" s="55" t="s">
        <v>107</v>
      </c>
      <c r="BK83" s="55" t="s">
        <v>107</v>
      </c>
      <c r="BL83" s="55" t="s">
        <v>107</v>
      </c>
      <c r="BM83" s="55" t="s">
        <v>107</v>
      </c>
      <c r="BN83" s="55" t="s">
        <v>107</v>
      </c>
      <c r="BO83" s="55" t="s">
        <v>107</v>
      </c>
      <c r="BP83" s="55" t="s">
        <v>107</v>
      </c>
      <c r="BQ83" s="68">
        <v>0</v>
      </c>
      <c r="BR83" s="67">
        <v>1.7202999999999999</v>
      </c>
      <c r="BS83" s="68">
        <v>0</v>
      </c>
      <c r="BT83" s="68">
        <v>0</v>
      </c>
      <c r="BU83" s="68">
        <v>0.7</v>
      </c>
      <c r="BV83" s="68">
        <v>0</v>
      </c>
      <c r="BW83" s="68">
        <v>0</v>
      </c>
      <c r="BX83" s="57" t="s">
        <v>107</v>
      </c>
      <c r="BY83" s="57" t="s">
        <v>107</v>
      </c>
      <c r="BZ83" s="57" t="s">
        <v>107</v>
      </c>
      <c r="CA83" s="57" t="s">
        <v>107</v>
      </c>
      <c r="CB83" s="57" t="s">
        <v>107</v>
      </c>
      <c r="CC83" s="57" t="s">
        <v>107</v>
      </c>
      <c r="CD83" s="57" t="s">
        <v>107</v>
      </c>
      <c r="CE83" s="68">
        <v>0</v>
      </c>
      <c r="CF83" s="67">
        <f t="shared" si="51"/>
        <v>1.7202999999999999</v>
      </c>
      <c r="CG83" s="67">
        <f t="shared" si="52"/>
        <v>0</v>
      </c>
      <c r="CH83" s="67">
        <f t="shared" si="53"/>
        <v>0</v>
      </c>
      <c r="CI83" s="67">
        <f t="shared" si="54"/>
        <v>0.7</v>
      </c>
      <c r="CJ83" s="67">
        <f t="shared" si="55"/>
        <v>0</v>
      </c>
      <c r="CK83" s="67">
        <f t="shared" si="56"/>
        <v>0</v>
      </c>
      <c r="CL83" s="17" t="s">
        <v>230</v>
      </c>
    </row>
    <row r="84" spans="1:90" ht="49.5" customHeight="1" x14ac:dyDescent="0.25">
      <c r="A84" s="21" t="s">
        <v>212</v>
      </c>
      <c r="B84" s="53" t="s">
        <v>231</v>
      </c>
      <c r="C84" s="52" t="s">
        <v>232</v>
      </c>
      <c r="D84" s="55" t="s">
        <v>107</v>
      </c>
      <c r="E84" s="67">
        <f t="shared" si="49"/>
        <v>19.606282263000001</v>
      </c>
      <c r="F84" s="68">
        <v>9</v>
      </c>
      <c r="G84" s="68" t="s">
        <v>107</v>
      </c>
      <c r="H84" s="68" t="s">
        <v>107</v>
      </c>
      <c r="I84" s="68" t="s">
        <v>107</v>
      </c>
      <c r="J84" s="68" t="s">
        <v>107</v>
      </c>
      <c r="K84" s="68" t="s">
        <v>107</v>
      </c>
      <c r="L84" s="68" t="s">
        <v>107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8">
        <v>0</v>
      </c>
      <c r="S84" s="68">
        <v>0</v>
      </c>
      <c r="T84" s="68">
        <v>9</v>
      </c>
      <c r="U84" s="68" t="s">
        <v>107</v>
      </c>
      <c r="V84" s="68" t="s">
        <v>107</v>
      </c>
      <c r="W84" s="68" t="s">
        <v>107</v>
      </c>
      <c r="X84" s="68" t="s">
        <v>107</v>
      </c>
      <c r="Y84" s="68" t="s">
        <v>107</v>
      </c>
      <c r="Z84" s="68" t="s">
        <v>107</v>
      </c>
      <c r="AA84" s="68">
        <v>0</v>
      </c>
      <c r="AB84" s="68">
        <v>0</v>
      </c>
      <c r="AC84" s="68">
        <v>0</v>
      </c>
      <c r="AD84" s="68">
        <v>0</v>
      </c>
      <c r="AE84" s="68">
        <v>0</v>
      </c>
      <c r="AF84" s="68">
        <v>0</v>
      </c>
      <c r="AG84" s="68">
        <v>0</v>
      </c>
      <c r="AH84" s="68">
        <v>9</v>
      </c>
      <c r="AI84" s="68" t="s">
        <v>107</v>
      </c>
      <c r="AJ84" s="68" t="s">
        <v>107</v>
      </c>
      <c r="AK84" s="68" t="s">
        <v>107</v>
      </c>
      <c r="AL84" s="68" t="s">
        <v>107</v>
      </c>
      <c r="AM84" s="68" t="s">
        <v>107</v>
      </c>
      <c r="AN84" s="68" t="s">
        <v>107</v>
      </c>
      <c r="AO84" s="68">
        <v>0</v>
      </c>
      <c r="AP84" s="68">
        <v>0</v>
      </c>
      <c r="AQ84" s="68">
        <v>0</v>
      </c>
      <c r="AR84" s="68">
        <v>0</v>
      </c>
      <c r="AS84" s="68">
        <v>0</v>
      </c>
      <c r="AT84" s="68">
        <v>0</v>
      </c>
      <c r="AU84" s="68">
        <v>0</v>
      </c>
      <c r="AV84" s="68">
        <v>0</v>
      </c>
      <c r="AW84" s="68" t="s">
        <v>107</v>
      </c>
      <c r="AX84" s="68" t="s">
        <v>107</v>
      </c>
      <c r="AY84" s="68" t="s">
        <v>107</v>
      </c>
      <c r="AZ84" s="68" t="s">
        <v>107</v>
      </c>
      <c r="BA84" s="68" t="s">
        <v>107</v>
      </c>
      <c r="BB84" s="68" t="s">
        <v>107</v>
      </c>
      <c r="BC84" s="68">
        <v>0</v>
      </c>
      <c r="BD84" s="68">
        <v>0</v>
      </c>
      <c r="BE84" s="68">
        <v>0</v>
      </c>
      <c r="BF84" s="68">
        <v>0</v>
      </c>
      <c r="BG84" s="68">
        <v>0</v>
      </c>
      <c r="BH84" s="68">
        <v>0</v>
      </c>
      <c r="BI84" s="68">
        <v>0</v>
      </c>
      <c r="BJ84" s="55" t="s">
        <v>107</v>
      </c>
      <c r="BK84" s="55" t="s">
        <v>107</v>
      </c>
      <c r="BL84" s="55" t="s">
        <v>107</v>
      </c>
      <c r="BM84" s="55" t="s">
        <v>107</v>
      </c>
      <c r="BN84" s="55" t="s">
        <v>107</v>
      </c>
      <c r="BO84" s="55" t="s">
        <v>107</v>
      </c>
      <c r="BP84" s="55" t="s">
        <v>107</v>
      </c>
      <c r="BQ84" s="68">
        <v>0</v>
      </c>
      <c r="BR84" s="67">
        <v>19.606282263000001</v>
      </c>
      <c r="BS84" s="68">
        <v>0</v>
      </c>
      <c r="BT84" s="68">
        <v>0</v>
      </c>
      <c r="BU84" s="68">
        <v>8.0559999999999992</v>
      </c>
      <c r="BV84" s="68">
        <v>0</v>
      </c>
      <c r="BW84" s="68">
        <v>0</v>
      </c>
      <c r="BX84" s="57" t="s">
        <v>107</v>
      </c>
      <c r="BY84" s="57" t="s">
        <v>107</v>
      </c>
      <c r="BZ84" s="57" t="s">
        <v>107</v>
      </c>
      <c r="CA84" s="57" t="s">
        <v>107</v>
      </c>
      <c r="CB84" s="57" t="s">
        <v>107</v>
      </c>
      <c r="CC84" s="57" t="s">
        <v>107</v>
      </c>
      <c r="CD84" s="57" t="s">
        <v>107</v>
      </c>
      <c r="CE84" s="68">
        <v>0</v>
      </c>
      <c r="CF84" s="67">
        <f t="shared" si="51"/>
        <v>19.606282263000001</v>
      </c>
      <c r="CG84" s="67">
        <f t="shared" si="52"/>
        <v>0</v>
      </c>
      <c r="CH84" s="67">
        <f t="shared" si="53"/>
        <v>0</v>
      </c>
      <c r="CI84" s="67">
        <f t="shared" si="54"/>
        <v>8.0559999999999992</v>
      </c>
      <c r="CJ84" s="67">
        <f t="shared" si="55"/>
        <v>0</v>
      </c>
      <c r="CK84" s="67">
        <f t="shared" si="56"/>
        <v>0</v>
      </c>
      <c r="CL84" s="17" t="s">
        <v>233</v>
      </c>
    </row>
    <row r="85" spans="1:90" ht="48" customHeight="1" x14ac:dyDescent="0.25">
      <c r="A85" s="21" t="s">
        <v>212</v>
      </c>
      <c r="B85" s="53" t="s">
        <v>234</v>
      </c>
      <c r="C85" s="52" t="s">
        <v>235</v>
      </c>
      <c r="D85" s="55" t="s">
        <v>107</v>
      </c>
      <c r="E85" s="67">
        <f t="shared" si="49"/>
        <v>9.2372999999999994</v>
      </c>
      <c r="F85" s="68">
        <v>10</v>
      </c>
      <c r="G85" s="68" t="s">
        <v>107</v>
      </c>
      <c r="H85" s="68" t="s">
        <v>107</v>
      </c>
      <c r="I85" s="68" t="s">
        <v>107</v>
      </c>
      <c r="J85" s="68" t="s">
        <v>107</v>
      </c>
      <c r="K85" s="68" t="s">
        <v>107</v>
      </c>
      <c r="L85" s="68" t="s">
        <v>107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8">
        <v>10</v>
      </c>
      <c r="U85" s="68" t="s">
        <v>107</v>
      </c>
      <c r="V85" s="68" t="s">
        <v>107</v>
      </c>
      <c r="W85" s="68" t="s">
        <v>107</v>
      </c>
      <c r="X85" s="68" t="s">
        <v>107</v>
      </c>
      <c r="Y85" s="68" t="s">
        <v>107</v>
      </c>
      <c r="Z85" s="68" t="s">
        <v>107</v>
      </c>
      <c r="AA85" s="68">
        <v>0</v>
      </c>
      <c r="AB85" s="68">
        <v>0</v>
      </c>
      <c r="AC85" s="68">
        <v>0</v>
      </c>
      <c r="AD85" s="68">
        <v>0</v>
      </c>
      <c r="AE85" s="68">
        <v>0</v>
      </c>
      <c r="AF85" s="68">
        <v>0</v>
      </c>
      <c r="AG85" s="68">
        <v>0</v>
      </c>
      <c r="AH85" s="68">
        <v>10</v>
      </c>
      <c r="AI85" s="68" t="s">
        <v>107</v>
      </c>
      <c r="AJ85" s="68" t="s">
        <v>107</v>
      </c>
      <c r="AK85" s="68" t="s">
        <v>107</v>
      </c>
      <c r="AL85" s="68" t="s">
        <v>107</v>
      </c>
      <c r="AM85" s="68" t="s">
        <v>107</v>
      </c>
      <c r="AN85" s="68" t="s">
        <v>107</v>
      </c>
      <c r="AO85" s="68">
        <v>0</v>
      </c>
      <c r="AP85" s="68">
        <v>0</v>
      </c>
      <c r="AQ85" s="68">
        <v>0</v>
      </c>
      <c r="AR85" s="68">
        <v>0</v>
      </c>
      <c r="AS85" s="68">
        <v>0</v>
      </c>
      <c r="AT85" s="68">
        <v>0</v>
      </c>
      <c r="AU85" s="68">
        <v>0</v>
      </c>
      <c r="AV85" s="68">
        <v>0</v>
      </c>
      <c r="AW85" s="68" t="s">
        <v>107</v>
      </c>
      <c r="AX85" s="68" t="s">
        <v>107</v>
      </c>
      <c r="AY85" s="68" t="s">
        <v>107</v>
      </c>
      <c r="AZ85" s="68" t="s">
        <v>107</v>
      </c>
      <c r="BA85" s="68" t="s">
        <v>107</v>
      </c>
      <c r="BB85" s="68" t="s">
        <v>107</v>
      </c>
      <c r="BC85" s="68">
        <v>0</v>
      </c>
      <c r="BD85" s="68">
        <v>0</v>
      </c>
      <c r="BE85" s="68">
        <v>0</v>
      </c>
      <c r="BF85" s="68">
        <v>0</v>
      </c>
      <c r="BG85" s="68">
        <v>0</v>
      </c>
      <c r="BH85" s="68">
        <v>0</v>
      </c>
      <c r="BI85" s="68">
        <v>0</v>
      </c>
      <c r="BJ85" s="55" t="s">
        <v>107</v>
      </c>
      <c r="BK85" s="55" t="s">
        <v>107</v>
      </c>
      <c r="BL85" s="55" t="s">
        <v>107</v>
      </c>
      <c r="BM85" s="55" t="s">
        <v>107</v>
      </c>
      <c r="BN85" s="55" t="s">
        <v>107</v>
      </c>
      <c r="BO85" s="55" t="s">
        <v>107</v>
      </c>
      <c r="BP85" s="55" t="s">
        <v>107</v>
      </c>
      <c r="BQ85" s="68">
        <v>0</v>
      </c>
      <c r="BR85" s="67">
        <v>9.2372999999999994</v>
      </c>
      <c r="BS85" s="68">
        <v>0.4</v>
      </c>
      <c r="BT85" s="68">
        <v>0</v>
      </c>
      <c r="BU85" s="68">
        <v>0</v>
      </c>
      <c r="BV85" s="68">
        <v>0</v>
      </c>
      <c r="BW85" s="68">
        <v>0</v>
      </c>
      <c r="BX85" s="57" t="s">
        <v>107</v>
      </c>
      <c r="BY85" s="57" t="s">
        <v>107</v>
      </c>
      <c r="BZ85" s="57" t="s">
        <v>107</v>
      </c>
      <c r="CA85" s="57" t="s">
        <v>107</v>
      </c>
      <c r="CB85" s="57" t="s">
        <v>107</v>
      </c>
      <c r="CC85" s="57" t="s">
        <v>107</v>
      </c>
      <c r="CD85" s="57" t="s">
        <v>107</v>
      </c>
      <c r="CE85" s="68">
        <f t="shared" ref="CE85" si="60">BC84+BQ84</f>
        <v>0</v>
      </c>
      <c r="CF85" s="67">
        <f t="shared" si="51"/>
        <v>9.2372999999999994</v>
      </c>
      <c r="CG85" s="67">
        <f t="shared" si="52"/>
        <v>0.4</v>
      </c>
      <c r="CH85" s="67">
        <f t="shared" si="53"/>
        <v>0</v>
      </c>
      <c r="CI85" s="67">
        <f t="shared" si="54"/>
        <v>0</v>
      </c>
      <c r="CJ85" s="67">
        <f t="shared" si="55"/>
        <v>0</v>
      </c>
      <c r="CK85" s="67">
        <f t="shared" si="56"/>
        <v>0</v>
      </c>
      <c r="CL85" s="17" t="s">
        <v>233</v>
      </c>
    </row>
    <row r="86" spans="1:90" ht="31.5" x14ac:dyDescent="0.25">
      <c r="A86" s="36" t="s">
        <v>236</v>
      </c>
      <c r="B86" s="69" t="s">
        <v>237</v>
      </c>
      <c r="C86" s="38" t="s">
        <v>106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  <c r="X86" s="64">
        <v>0</v>
      </c>
      <c r="Y86" s="64">
        <v>0</v>
      </c>
      <c r="Z86" s="64">
        <v>0</v>
      </c>
      <c r="AA86" s="64">
        <v>0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4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4">
        <v>0</v>
      </c>
      <c r="BP86" s="64">
        <v>0</v>
      </c>
      <c r="BQ86" s="64">
        <v>0</v>
      </c>
      <c r="BR86" s="65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38" t="s">
        <v>107</v>
      </c>
    </row>
    <row r="87" spans="1:90" x14ac:dyDescent="0.25">
      <c r="A87" s="36" t="s">
        <v>238</v>
      </c>
      <c r="B87" s="69" t="s">
        <v>239</v>
      </c>
      <c r="C87" s="38" t="s">
        <v>106</v>
      </c>
      <c r="D87" s="65">
        <f>D88+D89+D90+D91+D92</f>
        <v>24.522000000000002</v>
      </c>
      <c r="E87" s="65">
        <f>E88+E89+E90+E91+E92+E93+E94+E95+E96</f>
        <v>1.6869999999999998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20.85</v>
      </c>
      <c r="V87" s="64">
        <v>0</v>
      </c>
      <c r="W87" s="64">
        <v>0</v>
      </c>
      <c r="X87" s="64">
        <v>0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f>AI90</f>
        <v>1.2709999999999999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5">
        <f>AW88</f>
        <v>1.5820000000000001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5">
        <v>0</v>
      </c>
      <c r="BD87" s="65">
        <f t="shared" ref="BD87:BI87" si="61">BD88+BD89+BD90+BD91+BD92+BD93+BD94+BD95+BD96</f>
        <v>0</v>
      </c>
      <c r="BE87" s="65">
        <f t="shared" si="61"/>
        <v>0</v>
      </c>
      <c r="BF87" s="65">
        <f t="shared" si="61"/>
        <v>0</v>
      </c>
      <c r="BG87" s="65">
        <f t="shared" si="61"/>
        <v>0</v>
      </c>
      <c r="BH87" s="65">
        <f t="shared" si="61"/>
        <v>0</v>
      </c>
      <c r="BI87" s="65">
        <f t="shared" si="61"/>
        <v>0</v>
      </c>
      <c r="BJ87" s="64">
        <v>0</v>
      </c>
      <c r="BK87" s="65">
        <f>BK88</f>
        <v>0.82199999999999995</v>
      </c>
      <c r="BL87" s="64">
        <v>0</v>
      </c>
      <c r="BM87" s="64">
        <v>0</v>
      </c>
      <c r="BN87" s="64">
        <v>0</v>
      </c>
      <c r="BO87" s="64">
        <v>0</v>
      </c>
      <c r="BP87" s="64">
        <v>0</v>
      </c>
      <c r="BQ87" s="64">
        <v>0</v>
      </c>
      <c r="BR87" s="65">
        <f t="shared" ref="BR87:BW87" si="62">BR88+BR89+BR90+BR91+BR92+BR93+BR94+BR95+BR96</f>
        <v>1.6869999999999998</v>
      </c>
      <c r="BS87" s="64">
        <f t="shared" si="62"/>
        <v>0</v>
      </c>
      <c r="BT87" s="64">
        <f t="shared" si="62"/>
        <v>0</v>
      </c>
      <c r="BU87" s="64">
        <f t="shared" si="62"/>
        <v>0</v>
      </c>
      <c r="BV87" s="64">
        <f t="shared" si="62"/>
        <v>0</v>
      </c>
      <c r="BW87" s="64">
        <f t="shared" si="62"/>
        <v>7</v>
      </c>
      <c r="BX87" s="64">
        <v>0</v>
      </c>
      <c r="BY87" s="65">
        <f>BY88+BY89+BY90+BY91+BY92</f>
        <v>24.522000000000002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f t="shared" ref="CE87:CK87" si="63">CE88+CE89+CE90+CE91+CE92+CE93+CE94+CE95+CE96</f>
        <v>0</v>
      </c>
      <c r="CF87" s="64">
        <f t="shared" si="63"/>
        <v>1.6869999999999998</v>
      </c>
      <c r="CG87" s="64">
        <f t="shared" si="63"/>
        <v>0</v>
      </c>
      <c r="CH87" s="64">
        <f t="shared" si="63"/>
        <v>0</v>
      </c>
      <c r="CI87" s="64">
        <f t="shared" si="63"/>
        <v>0</v>
      </c>
      <c r="CJ87" s="64">
        <f t="shared" si="63"/>
        <v>0</v>
      </c>
      <c r="CK87" s="64">
        <f t="shared" si="63"/>
        <v>7</v>
      </c>
      <c r="CL87" s="38" t="s">
        <v>107</v>
      </c>
    </row>
    <row r="88" spans="1:90" x14ac:dyDescent="0.25">
      <c r="A88" s="52" t="s">
        <v>240</v>
      </c>
      <c r="B88" s="53" t="s">
        <v>241</v>
      </c>
      <c r="C88" s="63" t="s">
        <v>227</v>
      </c>
      <c r="D88" s="55">
        <f>BY88</f>
        <v>3.2510000000000003</v>
      </c>
      <c r="E88" s="56">
        <f t="shared" ref="E88:E96" si="64">CF88</f>
        <v>0</v>
      </c>
      <c r="F88" s="68">
        <v>0</v>
      </c>
      <c r="G88" s="68" t="s">
        <v>107</v>
      </c>
      <c r="H88" s="68" t="s">
        <v>107</v>
      </c>
      <c r="I88" s="68" t="s">
        <v>107</v>
      </c>
      <c r="J88" s="68" t="s">
        <v>107</v>
      </c>
      <c r="K88" s="68" t="s">
        <v>107</v>
      </c>
      <c r="L88" s="68" t="s">
        <v>107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55">
        <v>0</v>
      </c>
      <c r="U88" s="55">
        <v>0.84699999999999998</v>
      </c>
      <c r="V88" s="55">
        <v>0</v>
      </c>
      <c r="W88" s="55">
        <v>0</v>
      </c>
      <c r="X88" s="55">
        <v>0</v>
      </c>
      <c r="Y88" s="55">
        <v>0</v>
      </c>
      <c r="Z88" s="55">
        <v>0</v>
      </c>
      <c r="AA88" s="68">
        <v>0</v>
      </c>
      <c r="AB88" s="68">
        <v>0</v>
      </c>
      <c r="AC88" s="68">
        <v>0</v>
      </c>
      <c r="AD88" s="68">
        <v>0</v>
      </c>
      <c r="AE88" s="68">
        <v>0</v>
      </c>
      <c r="AF88" s="68">
        <v>0</v>
      </c>
      <c r="AG88" s="68">
        <v>0</v>
      </c>
      <c r="AH88" s="68">
        <v>0</v>
      </c>
      <c r="AI88" s="68" t="s">
        <v>107</v>
      </c>
      <c r="AJ88" s="68" t="s">
        <v>107</v>
      </c>
      <c r="AK88" s="68" t="s">
        <v>107</v>
      </c>
      <c r="AL88" s="68" t="s">
        <v>107</v>
      </c>
      <c r="AM88" s="68" t="s">
        <v>107</v>
      </c>
      <c r="AN88" s="68" t="s">
        <v>107</v>
      </c>
      <c r="AO88" s="68">
        <v>0</v>
      </c>
      <c r="AP88" s="68">
        <v>0</v>
      </c>
      <c r="AQ88" s="68">
        <v>0</v>
      </c>
      <c r="AR88" s="68">
        <v>0</v>
      </c>
      <c r="AS88" s="68">
        <v>0</v>
      </c>
      <c r="AT88" s="68">
        <v>0</v>
      </c>
      <c r="AU88" s="68">
        <v>0</v>
      </c>
      <c r="AV88" s="55">
        <v>0</v>
      </c>
      <c r="AW88" s="56">
        <v>1.5820000000000001</v>
      </c>
      <c r="AX88" s="55">
        <v>0</v>
      </c>
      <c r="AY88" s="55">
        <v>0</v>
      </c>
      <c r="AZ88" s="55">
        <v>0</v>
      </c>
      <c r="BA88" s="55">
        <v>0</v>
      </c>
      <c r="BB88" s="55">
        <v>0</v>
      </c>
      <c r="BC88" s="67">
        <v>0</v>
      </c>
      <c r="BD88" s="68">
        <v>0</v>
      </c>
      <c r="BE88" s="68">
        <v>0</v>
      </c>
      <c r="BF88" s="68">
        <v>0</v>
      </c>
      <c r="BG88" s="68">
        <v>0</v>
      </c>
      <c r="BH88" s="68">
        <v>0</v>
      </c>
      <c r="BI88" s="68">
        <v>0</v>
      </c>
      <c r="BJ88" s="55">
        <v>0</v>
      </c>
      <c r="BK88" s="56">
        <v>0.82199999999999995</v>
      </c>
      <c r="BL88" s="55">
        <v>0</v>
      </c>
      <c r="BM88" s="55">
        <v>0</v>
      </c>
      <c r="BN88" s="55">
        <v>0</v>
      </c>
      <c r="BO88" s="55">
        <v>0</v>
      </c>
      <c r="BP88" s="55">
        <v>0</v>
      </c>
      <c r="BQ88" s="68">
        <v>0</v>
      </c>
      <c r="BR88" s="67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57">
        <v>0</v>
      </c>
      <c r="BY88" s="54">
        <f t="shared" ref="BY88:CD88" si="65">U88+AW88+BK88</f>
        <v>3.2510000000000003</v>
      </c>
      <c r="BZ88" s="54">
        <f t="shared" si="65"/>
        <v>0</v>
      </c>
      <c r="CA88" s="54">
        <f t="shared" si="65"/>
        <v>0</v>
      </c>
      <c r="CB88" s="54">
        <f t="shared" si="65"/>
        <v>0</v>
      </c>
      <c r="CC88" s="54">
        <f t="shared" si="65"/>
        <v>0</v>
      </c>
      <c r="CD88" s="54">
        <f t="shared" si="65"/>
        <v>0</v>
      </c>
      <c r="CE88" s="68">
        <f t="shared" ref="CE88:CE96" si="66">BC88+BQ88</f>
        <v>0</v>
      </c>
      <c r="CF88" s="67">
        <f t="shared" ref="CF88:CF96" si="67">BD88+BR88</f>
        <v>0</v>
      </c>
      <c r="CG88" s="68">
        <f t="shared" ref="CG88:CG96" si="68">BE88+BS88</f>
        <v>0</v>
      </c>
      <c r="CH88" s="68">
        <f t="shared" ref="CH88:CH96" si="69">BF88+BT88</f>
        <v>0</v>
      </c>
      <c r="CI88" s="68">
        <f t="shared" ref="CI88:CI96" si="70">BG88+BU88</f>
        <v>0</v>
      </c>
      <c r="CJ88" s="68">
        <f t="shared" ref="CJ88:CJ96" si="71">BH88+BV88</f>
        <v>0</v>
      </c>
      <c r="CK88" s="68">
        <f t="shared" ref="CK88:CK96" si="72">BI88+BW88</f>
        <v>0</v>
      </c>
      <c r="CL88" s="70" t="s">
        <v>107</v>
      </c>
    </row>
    <row r="89" spans="1:90" ht="31.5" x14ac:dyDescent="0.25">
      <c r="A89" s="52" t="s">
        <v>240</v>
      </c>
      <c r="B89" s="53" t="s">
        <v>242</v>
      </c>
      <c r="C89" s="63" t="s">
        <v>243</v>
      </c>
      <c r="D89" s="55">
        <f>BY89</f>
        <v>20</v>
      </c>
      <c r="E89" s="56">
        <f t="shared" si="64"/>
        <v>0</v>
      </c>
      <c r="F89" s="68">
        <v>0</v>
      </c>
      <c r="G89" s="68" t="s">
        <v>107</v>
      </c>
      <c r="H89" s="68" t="s">
        <v>107</v>
      </c>
      <c r="I89" s="68" t="s">
        <v>107</v>
      </c>
      <c r="J89" s="68" t="s">
        <v>107</v>
      </c>
      <c r="K89" s="68" t="s">
        <v>107</v>
      </c>
      <c r="L89" s="68" t="s">
        <v>107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55">
        <v>0</v>
      </c>
      <c r="U89" s="55">
        <v>20</v>
      </c>
      <c r="V89" s="55">
        <v>0</v>
      </c>
      <c r="W89" s="55">
        <v>0</v>
      </c>
      <c r="X89" s="55">
        <v>0</v>
      </c>
      <c r="Y89" s="55">
        <v>0</v>
      </c>
      <c r="Z89" s="55">
        <v>0</v>
      </c>
      <c r="AA89" s="68">
        <v>0</v>
      </c>
      <c r="AB89" s="68">
        <v>0</v>
      </c>
      <c r="AC89" s="68">
        <v>0</v>
      </c>
      <c r="AD89" s="68">
        <v>0</v>
      </c>
      <c r="AE89" s="68">
        <v>0</v>
      </c>
      <c r="AF89" s="68">
        <v>0</v>
      </c>
      <c r="AG89" s="68">
        <v>0</v>
      </c>
      <c r="AH89" s="68">
        <v>0</v>
      </c>
      <c r="AI89" s="68" t="s">
        <v>107</v>
      </c>
      <c r="AJ89" s="68" t="s">
        <v>107</v>
      </c>
      <c r="AK89" s="68" t="s">
        <v>107</v>
      </c>
      <c r="AL89" s="68" t="s">
        <v>107</v>
      </c>
      <c r="AM89" s="68" t="s">
        <v>107</v>
      </c>
      <c r="AN89" s="68" t="s">
        <v>107</v>
      </c>
      <c r="AO89" s="68">
        <v>0</v>
      </c>
      <c r="AP89" s="68">
        <v>0</v>
      </c>
      <c r="AQ89" s="68">
        <v>0</v>
      </c>
      <c r="AR89" s="68">
        <v>0</v>
      </c>
      <c r="AS89" s="68">
        <v>0</v>
      </c>
      <c r="AT89" s="68">
        <v>0</v>
      </c>
      <c r="AU89" s="68">
        <v>0</v>
      </c>
      <c r="AV89" s="68">
        <v>0</v>
      </c>
      <c r="AW89" s="68" t="s">
        <v>107</v>
      </c>
      <c r="AX89" s="68" t="s">
        <v>107</v>
      </c>
      <c r="AY89" s="68" t="s">
        <v>107</v>
      </c>
      <c r="AZ89" s="68" t="s">
        <v>107</v>
      </c>
      <c r="BA89" s="68" t="s">
        <v>107</v>
      </c>
      <c r="BB89" s="68" t="s">
        <v>107</v>
      </c>
      <c r="BC89" s="67">
        <v>0</v>
      </c>
      <c r="BD89" s="68">
        <v>0</v>
      </c>
      <c r="BE89" s="68">
        <v>0</v>
      </c>
      <c r="BF89" s="68">
        <v>0</v>
      </c>
      <c r="BG89" s="68">
        <v>0</v>
      </c>
      <c r="BH89" s="68">
        <v>0</v>
      </c>
      <c r="BI89" s="68">
        <v>0</v>
      </c>
      <c r="BJ89" s="68">
        <v>0</v>
      </c>
      <c r="BK89" s="68" t="s">
        <v>107</v>
      </c>
      <c r="BL89" s="68" t="s">
        <v>107</v>
      </c>
      <c r="BM89" s="68" t="s">
        <v>107</v>
      </c>
      <c r="BN89" s="68" t="s">
        <v>107</v>
      </c>
      <c r="BO89" s="68" t="s">
        <v>107</v>
      </c>
      <c r="BP89" s="68" t="s">
        <v>107</v>
      </c>
      <c r="BQ89" s="68">
        <v>0</v>
      </c>
      <c r="BR89" s="67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57">
        <v>0</v>
      </c>
      <c r="BY89" s="54">
        <f t="shared" ref="BY89:CD89" si="73">U89</f>
        <v>20</v>
      </c>
      <c r="BZ89" s="55">
        <f t="shared" si="73"/>
        <v>0</v>
      </c>
      <c r="CA89" s="55">
        <f t="shared" si="73"/>
        <v>0</v>
      </c>
      <c r="CB89" s="55">
        <f t="shared" si="73"/>
        <v>0</v>
      </c>
      <c r="CC89" s="55">
        <f t="shared" si="73"/>
        <v>0</v>
      </c>
      <c r="CD89" s="55">
        <f t="shared" si="73"/>
        <v>0</v>
      </c>
      <c r="CE89" s="68">
        <f t="shared" si="66"/>
        <v>0</v>
      </c>
      <c r="CF89" s="67">
        <f t="shared" si="67"/>
        <v>0</v>
      </c>
      <c r="CG89" s="67">
        <f t="shared" si="68"/>
        <v>0</v>
      </c>
      <c r="CH89" s="67">
        <f t="shared" si="69"/>
        <v>0</v>
      </c>
      <c r="CI89" s="67">
        <f t="shared" si="70"/>
        <v>0</v>
      </c>
      <c r="CJ89" s="67">
        <f t="shared" si="71"/>
        <v>0</v>
      </c>
      <c r="CK89" s="67">
        <f t="shared" si="72"/>
        <v>0</v>
      </c>
      <c r="CL89" s="52" t="s">
        <v>107</v>
      </c>
    </row>
    <row r="90" spans="1:90" ht="31.5" customHeight="1" x14ac:dyDescent="0.25">
      <c r="A90" s="52" t="s">
        <v>240</v>
      </c>
      <c r="B90" s="53" t="s">
        <v>244</v>
      </c>
      <c r="C90" s="63" t="s">
        <v>227</v>
      </c>
      <c r="D90" s="55">
        <f>BY90</f>
        <v>1.2709999999999999</v>
      </c>
      <c r="E90" s="56">
        <f t="shared" si="64"/>
        <v>1.2709999999999999</v>
      </c>
      <c r="F90" s="68">
        <v>0</v>
      </c>
      <c r="G90" s="68" t="s">
        <v>107</v>
      </c>
      <c r="H90" s="68" t="s">
        <v>107</v>
      </c>
      <c r="I90" s="68" t="s">
        <v>107</v>
      </c>
      <c r="J90" s="68" t="s">
        <v>107</v>
      </c>
      <c r="K90" s="68" t="s">
        <v>107</v>
      </c>
      <c r="L90" s="68" t="s">
        <v>107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8">
        <v>0</v>
      </c>
      <c r="S90" s="68">
        <v>0</v>
      </c>
      <c r="T90" s="68">
        <v>0</v>
      </c>
      <c r="U90" s="68" t="s">
        <v>107</v>
      </c>
      <c r="V90" s="68" t="s">
        <v>107</v>
      </c>
      <c r="W90" s="68" t="s">
        <v>107</v>
      </c>
      <c r="X90" s="68" t="s">
        <v>107</v>
      </c>
      <c r="Y90" s="68" t="s">
        <v>107</v>
      </c>
      <c r="Z90" s="68" t="s">
        <v>107</v>
      </c>
      <c r="AA90" s="68">
        <v>0</v>
      </c>
      <c r="AB90" s="68">
        <v>0</v>
      </c>
      <c r="AC90" s="68">
        <v>0</v>
      </c>
      <c r="AD90" s="68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1.2709999999999999</v>
      </c>
      <c r="AJ90" s="68" t="s">
        <v>107</v>
      </c>
      <c r="AK90" s="68" t="s">
        <v>107</v>
      </c>
      <c r="AL90" s="68" t="s">
        <v>107</v>
      </c>
      <c r="AM90" s="68" t="s">
        <v>107</v>
      </c>
      <c r="AN90" s="68" t="s">
        <v>107</v>
      </c>
      <c r="AO90" s="68">
        <v>0</v>
      </c>
      <c r="AP90" s="68">
        <v>0</v>
      </c>
      <c r="AQ90" s="68">
        <v>0</v>
      </c>
      <c r="AR90" s="68">
        <v>0</v>
      </c>
      <c r="AS90" s="68">
        <v>0</v>
      </c>
      <c r="AT90" s="68">
        <v>0</v>
      </c>
      <c r="AU90" s="68">
        <v>0</v>
      </c>
      <c r="AV90" s="68">
        <v>0</v>
      </c>
      <c r="AW90" s="68" t="s">
        <v>107</v>
      </c>
      <c r="AX90" s="68" t="s">
        <v>107</v>
      </c>
      <c r="AY90" s="68" t="s">
        <v>107</v>
      </c>
      <c r="AZ90" s="68" t="s">
        <v>107</v>
      </c>
      <c r="BA90" s="68" t="s">
        <v>107</v>
      </c>
      <c r="BB90" s="68" t="s">
        <v>107</v>
      </c>
      <c r="BC90" s="67">
        <v>0</v>
      </c>
      <c r="BD90" s="68">
        <v>0</v>
      </c>
      <c r="BE90" s="68">
        <v>0</v>
      </c>
      <c r="BF90" s="68">
        <v>0</v>
      </c>
      <c r="BG90" s="68">
        <v>0</v>
      </c>
      <c r="BH90" s="68">
        <v>0</v>
      </c>
      <c r="BI90" s="68">
        <v>0</v>
      </c>
      <c r="BJ90" s="68">
        <v>0</v>
      </c>
      <c r="BK90" s="68" t="s">
        <v>107</v>
      </c>
      <c r="BL90" s="68" t="s">
        <v>107</v>
      </c>
      <c r="BM90" s="68" t="s">
        <v>107</v>
      </c>
      <c r="BN90" s="68" t="s">
        <v>107</v>
      </c>
      <c r="BO90" s="68" t="s">
        <v>107</v>
      </c>
      <c r="BP90" s="68" t="s">
        <v>107</v>
      </c>
      <c r="BQ90" s="68">
        <v>0</v>
      </c>
      <c r="BR90" s="67">
        <v>1.2709999999999999</v>
      </c>
      <c r="BS90" s="68">
        <v>0</v>
      </c>
      <c r="BT90" s="68">
        <v>0</v>
      </c>
      <c r="BU90" s="68">
        <v>0</v>
      </c>
      <c r="BV90" s="68">
        <v>0</v>
      </c>
      <c r="BW90" s="68">
        <v>2</v>
      </c>
      <c r="BX90" s="68">
        <v>0</v>
      </c>
      <c r="BY90" s="71">
        <f>AI90</f>
        <v>1.2709999999999999</v>
      </c>
      <c r="BZ90" s="68" t="s">
        <v>107</v>
      </c>
      <c r="CA90" s="68" t="s">
        <v>107</v>
      </c>
      <c r="CB90" s="68" t="s">
        <v>107</v>
      </c>
      <c r="CC90" s="68" t="s">
        <v>107</v>
      </c>
      <c r="CD90" s="68" t="s">
        <v>107</v>
      </c>
      <c r="CE90" s="68">
        <f t="shared" si="66"/>
        <v>0</v>
      </c>
      <c r="CF90" s="67">
        <f t="shared" si="67"/>
        <v>1.2709999999999999</v>
      </c>
      <c r="CG90" s="67">
        <f t="shared" si="68"/>
        <v>0</v>
      </c>
      <c r="CH90" s="67">
        <f t="shared" si="69"/>
        <v>0</v>
      </c>
      <c r="CI90" s="67">
        <f t="shared" si="70"/>
        <v>0</v>
      </c>
      <c r="CJ90" s="67">
        <f t="shared" si="71"/>
        <v>0</v>
      </c>
      <c r="CK90" s="67">
        <f t="shared" si="72"/>
        <v>2</v>
      </c>
      <c r="CL90" s="52" t="s">
        <v>107</v>
      </c>
    </row>
    <row r="91" spans="1:90" ht="31.5" customHeight="1" x14ac:dyDescent="0.25">
      <c r="A91" s="52" t="s">
        <v>240</v>
      </c>
      <c r="B91" s="53" t="s">
        <v>245</v>
      </c>
      <c r="C91" s="63" t="s">
        <v>107</v>
      </c>
      <c r="D91" s="55">
        <f>BY91</f>
        <v>0</v>
      </c>
      <c r="E91" s="56">
        <f t="shared" si="64"/>
        <v>0</v>
      </c>
      <c r="F91" s="68">
        <v>0</v>
      </c>
      <c r="G91" s="68" t="s">
        <v>107</v>
      </c>
      <c r="H91" s="68" t="s">
        <v>107</v>
      </c>
      <c r="I91" s="68" t="s">
        <v>107</v>
      </c>
      <c r="J91" s="68" t="s">
        <v>107</v>
      </c>
      <c r="K91" s="68" t="s">
        <v>107</v>
      </c>
      <c r="L91" s="68" t="s">
        <v>107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  <c r="S91" s="68">
        <v>0</v>
      </c>
      <c r="T91" s="68">
        <v>0</v>
      </c>
      <c r="U91" s="68" t="s">
        <v>107</v>
      </c>
      <c r="V91" s="68" t="s">
        <v>107</v>
      </c>
      <c r="W91" s="68" t="s">
        <v>107</v>
      </c>
      <c r="X91" s="68" t="s">
        <v>107</v>
      </c>
      <c r="Y91" s="68" t="s">
        <v>107</v>
      </c>
      <c r="Z91" s="68" t="s">
        <v>107</v>
      </c>
      <c r="AA91" s="68">
        <v>0</v>
      </c>
      <c r="AB91" s="68">
        <v>0</v>
      </c>
      <c r="AC91" s="68">
        <v>0</v>
      </c>
      <c r="AD91" s="68">
        <v>0</v>
      </c>
      <c r="AE91" s="68">
        <v>0</v>
      </c>
      <c r="AF91" s="68">
        <v>0</v>
      </c>
      <c r="AG91" s="68">
        <v>0</v>
      </c>
      <c r="AH91" s="55">
        <v>0</v>
      </c>
      <c r="AI91" s="68">
        <v>0</v>
      </c>
      <c r="AJ91" s="68" t="s">
        <v>107</v>
      </c>
      <c r="AK91" s="68" t="s">
        <v>107</v>
      </c>
      <c r="AL91" s="68" t="s">
        <v>107</v>
      </c>
      <c r="AM91" s="68" t="s">
        <v>107</v>
      </c>
      <c r="AN91" s="68" t="s">
        <v>107</v>
      </c>
      <c r="AO91" s="68">
        <v>0</v>
      </c>
      <c r="AP91" s="68">
        <v>0</v>
      </c>
      <c r="AQ91" s="68">
        <v>0</v>
      </c>
      <c r="AR91" s="68">
        <v>0</v>
      </c>
      <c r="AS91" s="68">
        <v>0</v>
      </c>
      <c r="AT91" s="68">
        <v>0</v>
      </c>
      <c r="AU91" s="68">
        <v>0</v>
      </c>
      <c r="AV91" s="68">
        <v>0</v>
      </c>
      <c r="AW91" s="68" t="s">
        <v>107</v>
      </c>
      <c r="AX91" s="68" t="s">
        <v>107</v>
      </c>
      <c r="AY91" s="68" t="s">
        <v>107</v>
      </c>
      <c r="AZ91" s="68" t="s">
        <v>107</v>
      </c>
      <c r="BA91" s="68" t="s">
        <v>107</v>
      </c>
      <c r="BB91" s="68" t="s">
        <v>107</v>
      </c>
      <c r="BC91" s="67">
        <v>0</v>
      </c>
      <c r="BD91" s="68">
        <v>0</v>
      </c>
      <c r="BE91" s="68">
        <v>0</v>
      </c>
      <c r="BF91" s="68">
        <v>0</v>
      </c>
      <c r="BG91" s="68">
        <v>0</v>
      </c>
      <c r="BH91" s="68">
        <v>0</v>
      </c>
      <c r="BI91" s="68">
        <v>0</v>
      </c>
      <c r="BJ91" s="68">
        <v>0</v>
      </c>
      <c r="BK91" s="68" t="s">
        <v>107</v>
      </c>
      <c r="BL91" s="68" t="s">
        <v>107</v>
      </c>
      <c r="BM91" s="68" t="s">
        <v>107</v>
      </c>
      <c r="BN91" s="68" t="s">
        <v>107</v>
      </c>
      <c r="BO91" s="68" t="s">
        <v>107</v>
      </c>
      <c r="BP91" s="68" t="s">
        <v>107</v>
      </c>
      <c r="BQ91" s="68">
        <v>0</v>
      </c>
      <c r="BR91" s="67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55">
        <v>0</v>
      </c>
      <c r="BY91" s="71">
        <v>0</v>
      </c>
      <c r="BZ91" s="68" t="s">
        <v>107</v>
      </c>
      <c r="CA91" s="68" t="s">
        <v>107</v>
      </c>
      <c r="CB91" s="68" t="s">
        <v>107</v>
      </c>
      <c r="CC91" s="68" t="s">
        <v>107</v>
      </c>
      <c r="CD91" s="68" t="s">
        <v>107</v>
      </c>
      <c r="CE91" s="68">
        <f t="shared" si="66"/>
        <v>0</v>
      </c>
      <c r="CF91" s="67">
        <f t="shared" si="67"/>
        <v>0</v>
      </c>
      <c r="CG91" s="67">
        <f t="shared" si="68"/>
        <v>0</v>
      </c>
      <c r="CH91" s="67">
        <f t="shared" si="69"/>
        <v>0</v>
      </c>
      <c r="CI91" s="67">
        <f t="shared" si="70"/>
        <v>0</v>
      </c>
      <c r="CJ91" s="67">
        <f t="shared" si="71"/>
        <v>0</v>
      </c>
      <c r="CK91" s="67">
        <f t="shared" si="72"/>
        <v>0</v>
      </c>
      <c r="CL91" s="52" t="s">
        <v>107</v>
      </c>
    </row>
    <row r="92" spans="1:90" x14ac:dyDescent="0.25">
      <c r="A92" s="52" t="s">
        <v>240</v>
      </c>
      <c r="B92" s="53" t="s">
        <v>246</v>
      </c>
      <c r="C92" s="63" t="s">
        <v>107</v>
      </c>
      <c r="D92" s="55">
        <f>BY92</f>
        <v>0</v>
      </c>
      <c r="E92" s="56">
        <f t="shared" si="64"/>
        <v>0</v>
      </c>
      <c r="F92" s="68">
        <v>0</v>
      </c>
      <c r="G92" s="68" t="s">
        <v>107</v>
      </c>
      <c r="H92" s="68" t="s">
        <v>107</v>
      </c>
      <c r="I92" s="68" t="s">
        <v>107</v>
      </c>
      <c r="J92" s="68" t="s">
        <v>107</v>
      </c>
      <c r="K92" s="68" t="s">
        <v>107</v>
      </c>
      <c r="L92" s="68" t="s">
        <v>107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8">
        <v>0</v>
      </c>
      <c r="U92" s="68" t="s">
        <v>107</v>
      </c>
      <c r="V92" s="68" t="s">
        <v>107</v>
      </c>
      <c r="W92" s="68" t="s">
        <v>107</v>
      </c>
      <c r="X92" s="68" t="s">
        <v>107</v>
      </c>
      <c r="Y92" s="68" t="s">
        <v>107</v>
      </c>
      <c r="Z92" s="68" t="s">
        <v>107</v>
      </c>
      <c r="AA92" s="68">
        <v>0</v>
      </c>
      <c r="AB92" s="68">
        <v>0</v>
      </c>
      <c r="AC92" s="68">
        <v>0</v>
      </c>
      <c r="AD92" s="68">
        <v>0</v>
      </c>
      <c r="AE92" s="68">
        <v>0</v>
      </c>
      <c r="AF92" s="68">
        <v>0</v>
      </c>
      <c r="AG92" s="68">
        <v>0</v>
      </c>
      <c r="AH92" s="55">
        <v>0</v>
      </c>
      <c r="AI92" s="68">
        <v>0</v>
      </c>
      <c r="AJ92" s="68" t="s">
        <v>107</v>
      </c>
      <c r="AK92" s="68" t="s">
        <v>107</v>
      </c>
      <c r="AL92" s="68" t="s">
        <v>107</v>
      </c>
      <c r="AM92" s="68" t="s">
        <v>107</v>
      </c>
      <c r="AN92" s="68" t="s">
        <v>107</v>
      </c>
      <c r="AO92" s="68">
        <v>0</v>
      </c>
      <c r="AP92" s="68">
        <v>0</v>
      </c>
      <c r="AQ92" s="68">
        <v>0</v>
      </c>
      <c r="AR92" s="68">
        <v>0</v>
      </c>
      <c r="AS92" s="68">
        <v>0</v>
      </c>
      <c r="AT92" s="68">
        <v>0</v>
      </c>
      <c r="AU92" s="68">
        <v>0</v>
      </c>
      <c r="AV92" s="68">
        <v>0</v>
      </c>
      <c r="AW92" s="68" t="s">
        <v>107</v>
      </c>
      <c r="AX92" s="68" t="s">
        <v>107</v>
      </c>
      <c r="AY92" s="68" t="s">
        <v>107</v>
      </c>
      <c r="AZ92" s="68" t="s">
        <v>107</v>
      </c>
      <c r="BA92" s="68" t="s">
        <v>107</v>
      </c>
      <c r="BB92" s="68" t="s">
        <v>107</v>
      </c>
      <c r="BC92" s="67">
        <v>0</v>
      </c>
      <c r="BD92" s="68">
        <v>0</v>
      </c>
      <c r="BE92" s="68">
        <v>0</v>
      </c>
      <c r="BF92" s="68">
        <v>0</v>
      </c>
      <c r="BG92" s="68">
        <v>0</v>
      </c>
      <c r="BH92" s="68">
        <v>0</v>
      </c>
      <c r="BI92" s="68">
        <v>0</v>
      </c>
      <c r="BJ92" s="68">
        <v>0</v>
      </c>
      <c r="BK92" s="68" t="s">
        <v>107</v>
      </c>
      <c r="BL92" s="68" t="s">
        <v>107</v>
      </c>
      <c r="BM92" s="68" t="s">
        <v>107</v>
      </c>
      <c r="BN92" s="68" t="s">
        <v>107</v>
      </c>
      <c r="BO92" s="68" t="s">
        <v>107</v>
      </c>
      <c r="BP92" s="68" t="s">
        <v>107</v>
      </c>
      <c r="BQ92" s="68">
        <v>0</v>
      </c>
      <c r="BR92" s="67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55">
        <v>0</v>
      </c>
      <c r="BY92" s="71">
        <v>0</v>
      </c>
      <c r="BZ92" s="68" t="s">
        <v>107</v>
      </c>
      <c r="CA92" s="68" t="s">
        <v>107</v>
      </c>
      <c r="CB92" s="68" t="s">
        <v>107</v>
      </c>
      <c r="CC92" s="68" t="s">
        <v>107</v>
      </c>
      <c r="CD92" s="68" t="s">
        <v>107</v>
      </c>
      <c r="CE92" s="68">
        <f t="shared" si="66"/>
        <v>0</v>
      </c>
      <c r="CF92" s="67">
        <f t="shared" si="67"/>
        <v>0</v>
      </c>
      <c r="CG92" s="67">
        <f t="shared" si="68"/>
        <v>0</v>
      </c>
      <c r="CH92" s="67">
        <f t="shared" si="69"/>
        <v>0</v>
      </c>
      <c r="CI92" s="67">
        <f t="shared" si="70"/>
        <v>0</v>
      </c>
      <c r="CJ92" s="67">
        <f t="shared" si="71"/>
        <v>0</v>
      </c>
      <c r="CK92" s="67">
        <f t="shared" si="72"/>
        <v>0</v>
      </c>
      <c r="CL92" s="52" t="s">
        <v>107</v>
      </c>
    </row>
    <row r="93" spans="1:90" ht="31.5" x14ac:dyDescent="0.25">
      <c r="A93" s="52" t="s">
        <v>240</v>
      </c>
      <c r="B93" s="53" t="s">
        <v>247</v>
      </c>
      <c r="C93" s="72" t="s">
        <v>106</v>
      </c>
      <c r="D93" s="70" t="s">
        <v>107</v>
      </c>
      <c r="E93" s="56">
        <f t="shared" si="64"/>
        <v>0</v>
      </c>
      <c r="F93" s="68">
        <v>1</v>
      </c>
      <c r="G93" s="68" t="s">
        <v>107</v>
      </c>
      <c r="H93" s="68" t="s">
        <v>107</v>
      </c>
      <c r="I93" s="68" t="s">
        <v>107</v>
      </c>
      <c r="J93" s="68" t="s">
        <v>107</v>
      </c>
      <c r="K93" s="68" t="s">
        <v>107</v>
      </c>
      <c r="L93" s="68" t="s">
        <v>107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  <c r="S93" s="68">
        <v>0</v>
      </c>
      <c r="T93" s="68">
        <v>1</v>
      </c>
      <c r="U93" s="68" t="s">
        <v>107</v>
      </c>
      <c r="V93" s="68" t="s">
        <v>107</v>
      </c>
      <c r="W93" s="68" t="s">
        <v>107</v>
      </c>
      <c r="X93" s="68" t="s">
        <v>107</v>
      </c>
      <c r="Y93" s="68" t="s">
        <v>107</v>
      </c>
      <c r="Z93" s="68" t="s">
        <v>107</v>
      </c>
      <c r="AA93" s="68">
        <v>0</v>
      </c>
      <c r="AB93" s="68">
        <v>0</v>
      </c>
      <c r="AC93" s="68">
        <v>0</v>
      </c>
      <c r="AD93" s="68">
        <v>0</v>
      </c>
      <c r="AE93" s="68">
        <v>0</v>
      </c>
      <c r="AF93" s="68">
        <v>0</v>
      </c>
      <c r="AG93" s="68">
        <v>0</v>
      </c>
      <c r="AH93" s="55">
        <v>0</v>
      </c>
      <c r="AI93" s="70">
        <v>0</v>
      </c>
      <c r="AJ93" s="68" t="s">
        <v>107</v>
      </c>
      <c r="AK93" s="68" t="s">
        <v>107</v>
      </c>
      <c r="AL93" s="68" t="s">
        <v>107</v>
      </c>
      <c r="AM93" s="68" t="s">
        <v>107</v>
      </c>
      <c r="AN93" s="68" t="s">
        <v>107</v>
      </c>
      <c r="AO93" s="68">
        <v>0</v>
      </c>
      <c r="AP93" s="68">
        <v>0</v>
      </c>
      <c r="AQ93" s="68">
        <v>0</v>
      </c>
      <c r="AR93" s="68">
        <v>0</v>
      </c>
      <c r="AS93" s="68">
        <v>0</v>
      </c>
      <c r="AT93" s="68">
        <v>0</v>
      </c>
      <c r="AU93" s="68">
        <v>0</v>
      </c>
      <c r="AV93" s="68">
        <v>0</v>
      </c>
      <c r="AW93" s="68" t="s">
        <v>107</v>
      </c>
      <c r="AX93" s="68" t="s">
        <v>107</v>
      </c>
      <c r="AY93" s="68" t="s">
        <v>107</v>
      </c>
      <c r="AZ93" s="68" t="s">
        <v>107</v>
      </c>
      <c r="BA93" s="68" t="s">
        <v>107</v>
      </c>
      <c r="BB93" s="68" t="s">
        <v>107</v>
      </c>
      <c r="BC93" s="73">
        <v>0</v>
      </c>
      <c r="BD93" s="73">
        <v>0</v>
      </c>
      <c r="BE93" s="73">
        <v>0</v>
      </c>
      <c r="BF93" s="73">
        <v>0</v>
      </c>
      <c r="BG93" s="73">
        <v>0</v>
      </c>
      <c r="BH93" s="73">
        <v>0</v>
      </c>
      <c r="BI93" s="73">
        <v>0</v>
      </c>
      <c r="BJ93" s="74">
        <v>0</v>
      </c>
      <c r="BK93" s="68" t="s">
        <v>107</v>
      </c>
      <c r="BL93" s="68" t="s">
        <v>107</v>
      </c>
      <c r="BM93" s="68" t="s">
        <v>107</v>
      </c>
      <c r="BN93" s="68" t="s">
        <v>107</v>
      </c>
      <c r="BO93" s="68" t="s">
        <v>107</v>
      </c>
      <c r="BP93" s="68" t="s">
        <v>107</v>
      </c>
      <c r="BQ93" s="74">
        <v>0</v>
      </c>
      <c r="BR93" s="73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70" t="s">
        <v>107</v>
      </c>
      <c r="BY93" s="70" t="s">
        <v>107</v>
      </c>
      <c r="BZ93" s="70" t="s">
        <v>107</v>
      </c>
      <c r="CA93" s="70" t="s">
        <v>107</v>
      </c>
      <c r="CB93" s="70" t="s">
        <v>107</v>
      </c>
      <c r="CC93" s="70" t="s">
        <v>107</v>
      </c>
      <c r="CD93" s="70" t="s">
        <v>107</v>
      </c>
      <c r="CE93" s="68">
        <f t="shared" si="66"/>
        <v>0</v>
      </c>
      <c r="CF93" s="67">
        <f t="shared" si="67"/>
        <v>0</v>
      </c>
      <c r="CG93" s="67">
        <f t="shared" si="68"/>
        <v>0</v>
      </c>
      <c r="CH93" s="67">
        <f t="shared" si="69"/>
        <v>0</v>
      </c>
      <c r="CI93" s="67">
        <f t="shared" si="70"/>
        <v>0</v>
      </c>
      <c r="CJ93" s="67">
        <f t="shared" si="71"/>
        <v>0</v>
      </c>
      <c r="CK93" s="67">
        <f t="shared" si="72"/>
        <v>0</v>
      </c>
      <c r="CL93" s="75" t="s">
        <v>248</v>
      </c>
    </row>
    <row r="94" spans="1:90" x14ac:dyDescent="0.25">
      <c r="A94" s="52" t="s">
        <v>240</v>
      </c>
      <c r="B94" s="53" t="s">
        <v>249</v>
      </c>
      <c r="C94" s="72" t="s">
        <v>106</v>
      </c>
      <c r="D94" s="70" t="s">
        <v>107</v>
      </c>
      <c r="E94" s="56">
        <f t="shared" si="64"/>
        <v>0</v>
      </c>
      <c r="F94" s="68">
        <v>2</v>
      </c>
      <c r="G94" s="68" t="s">
        <v>107</v>
      </c>
      <c r="H94" s="68" t="s">
        <v>107</v>
      </c>
      <c r="I94" s="68" t="s">
        <v>107</v>
      </c>
      <c r="J94" s="68" t="s">
        <v>107</v>
      </c>
      <c r="K94" s="68" t="s">
        <v>107</v>
      </c>
      <c r="L94" s="68" t="s">
        <v>107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8">
        <v>2</v>
      </c>
      <c r="U94" s="68" t="s">
        <v>107</v>
      </c>
      <c r="V94" s="68" t="s">
        <v>107</v>
      </c>
      <c r="W94" s="68" t="s">
        <v>107</v>
      </c>
      <c r="X94" s="68" t="s">
        <v>107</v>
      </c>
      <c r="Y94" s="68" t="s">
        <v>107</v>
      </c>
      <c r="Z94" s="68" t="s">
        <v>107</v>
      </c>
      <c r="AA94" s="68">
        <v>0</v>
      </c>
      <c r="AB94" s="68">
        <v>0</v>
      </c>
      <c r="AC94" s="68">
        <v>0</v>
      </c>
      <c r="AD94" s="68">
        <v>0</v>
      </c>
      <c r="AE94" s="68">
        <v>0</v>
      </c>
      <c r="AF94" s="68">
        <v>0</v>
      </c>
      <c r="AG94" s="68">
        <v>0</v>
      </c>
      <c r="AH94" s="55">
        <v>0</v>
      </c>
      <c r="AI94" s="70">
        <v>0</v>
      </c>
      <c r="AJ94" s="68" t="s">
        <v>107</v>
      </c>
      <c r="AK94" s="68" t="s">
        <v>107</v>
      </c>
      <c r="AL94" s="68" t="s">
        <v>107</v>
      </c>
      <c r="AM94" s="68" t="s">
        <v>107</v>
      </c>
      <c r="AN94" s="68" t="s">
        <v>107</v>
      </c>
      <c r="AO94" s="68">
        <v>0</v>
      </c>
      <c r="AP94" s="68">
        <v>0</v>
      </c>
      <c r="AQ94" s="68">
        <v>0</v>
      </c>
      <c r="AR94" s="68">
        <v>0</v>
      </c>
      <c r="AS94" s="68">
        <v>0</v>
      </c>
      <c r="AT94" s="68">
        <v>0</v>
      </c>
      <c r="AU94" s="68">
        <v>0</v>
      </c>
      <c r="AV94" s="68">
        <v>0</v>
      </c>
      <c r="AW94" s="68" t="s">
        <v>107</v>
      </c>
      <c r="AX94" s="68" t="s">
        <v>107</v>
      </c>
      <c r="AY94" s="68" t="s">
        <v>107</v>
      </c>
      <c r="AZ94" s="68" t="s">
        <v>107</v>
      </c>
      <c r="BA94" s="68" t="s">
        <v>107</v>
      </c>
      <c r="BB94" s="68" t="s">
        <v>107</v>
      </c>
      <c r="BC94" s="73">
        <v>0</v>
      </c>
      <c r="BD94" s="73">
        <v>0</v>
      </c>
      <c r="BE94" s="73">
        <v>0</v>
      </c>
      <c r="BF94" s="73">
        <v>0</v>
      </c>
      <c r="BG94" s="73">
        <v>0</v>
      </c>
      <c r="BH94" s="73">
        <v>0</v>
      </c>
      <c r="BI94" s="73">
        <v>0</v>
      </c>
      <c r="BJ94" s="74">
        <v>0</v>
      </c>
      <c r="BK94" s="68" t="s">
        <v>107</v>
      </c>
      <c r="BL94" s="68" t="s">
        <v>107</v>
      </c>
      <c r="BM94" s="68" t="s">
        <v>107</v>
      </c>
      <c r="BN94" s="68" t="s">
        <v>107</v>
      </c>
      <c r="BO94" s="68" t="s">
        <v>107</v>
      </c>
      <c r="BP94" s="68" t="s">
        <v>107</v>
      </c>
      <c r="BQ94" s="74">
        <v>0</v>
      </c>
      <c r="BR94" s="73">
        <v>0</v>
      </c>
      <c r="BS94" s="74">
        <v>0</v>
      </c>
      <c r="BT94" s="74">
        <v>0</v>
      </c>
      <c r="BU94" s="74">
        <v>0</v>
      </c>
      <c r="BV94" s="74">
        <v>0</v>
      </c>
      <c r="BW94" s="74">
        <v>0</v>
      </c>
      <c r="BX94" s="70" t="s">
        <v>107</v>
      </c>
      <c r="BY94" s="70" t="s">
        <v>107</v>
      </c>
      <c r="BZ94" s="70" t="s">
        <v>107</v>
      </c>
      <c r="CA94" s="70" t="s">
        <v>107</v>
      </c>
      <c r="CB94" s="70" t="s">
        <v>107</v>
      </c>
      <c r="CC94" s="70" t="s">
        <v>107</v>
      </c>
      <c r="CD94" s="70" t="s">
        <v>107</v>
      </c>
      <c r="CE94" s="68">
        <f t="shared" si="66"/>
        <v>0</v>
      </c>
      <c r="CF94" s="67">
        <f t="shared" si="67"/>
        <v>0</v>
      </c>
      <c r="CG94" s="67">
        <f t="shared" si="68"/>
        <v>0</v>
      </c>
      <c r="CH94" s="67">
        <f t="shared" si="69"/>
        <v>0</v>
      </c>
      <c r="CI94" s="67">
        <f t="shared" si="70"/>
        <v>0</v>
      </c>
      <c r="CJ94" s="67">
        <f t="shared" si="71"/>
        <v>0</v>
      </c>
      <c r="CK94" s="67">
        <f t="shared" si="72"/>
        <v>0</v>
      </c>
      <c r="CL94" s="76" t="s">
        <v>250</v>
      </c>
    </row>
    <row r="95" spans="1:90" ht="63" x14ac:dyDescent="0.25">
      <c r="A95" s="52" t="s">
        <v>240</v>
      </c>
      <c r="B95" s="53" t="s">
        <v>251</v>
      </c>
      <c r="C95" s="72" t="s">
        <v>106</v>
      </c>
      <c r="D95" s="70" t="s">
        <v>107</v>
      </c>
      <c r="E95" s="56">
        <f t="shared" si="64"/>
        <v>0.41599999999999998</v>
      </c>
      <c r="F95" s="68">
        <v>5</v>
      </c>
      <c r="G95" s="68" t="s">
        <v>107</v>
      </c>
      <c r="H95" s="68" t="s">
        <v>107</v>
      </c>
      <c r="I95" s="68" t="s">
        <v>107</v>
      </c>
      <c r="J95" s="68" t="s">
        <v>107</v>
      </c>
      <c r="K95" s="68" t="s">
        <v>107</v>
      </c>
      <c r="L95" s="68" t="s">
        <v>107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8">
        <v>5</v>
      </c>
      <c r="U95" s="68" t="s">
        <v>107</v>
      </c>
      <c r="V95" s="68" t="s">
        <v>107</v>
      </c>
      <c r="W95" s="68" t="s">
        <v>107</v>
      </c>
      <c r="X95" s="68" t="s">
        <v>107</v>
      </c>
      <c r="Y95" s="68" t="s">
        <v>107</v>
      </c>
      <c r="Z95" s="68" t="s">
        <v>107</v>
      </c>
      <c r="AA95" s="68">
        <v>0</v>
      </c>
      <c r="AB95" s="68">
        <v>0</v>
      </c>
      <c r="AC95" s="68">
        <v>0</v>
      </c>
      <c r="AD95" s="68">
        <v>0</v>
      </c>
      <c r="AE95" s="68">
        <v>0</v>
      </c>
      <c r="AF95" s="68">
        <v>0</v>
      </c>
      <c r="AG95" s="68">
        <v>0</v>
      </c>
      <c r="AH95" s="55">
        <v>0</v>
      </c>
      <c r="AI95" s="70">
        <v>0</v>
      </c>
      <c r="AJ95" s="68" t="s">
        <v>107</v>
      </c>
      <c r="AK95" s="68" t="s">
        <v>107</v>
      </c>
      <c r="AL95" s="68" t="s">
        <v>107</v>
      </c>
      <c r="AM95" s="68" t="s">
        <v>107</v>
      </c>
      <c r="AN95" s="68" t="s">
        <v>107</v>
      </c>
      <c r="AO95" s="68">
        <v>0</v>
      </c>
      <c r="AP95" s="68">
        <v>0</v>
      </c>
      <c r="AQ95" s="68">
        <v>0</v>
      </c>
      <c r="AR95" s="68">
        <v>0</v>
      </c>
      <c r="AS95" s="68">
        <v>0</v>
      </c>
      <c r="AT95" s="68">
        <v>0</v>
      </c>
      <c r="AU95" s="68">
        <v>0</v>
      </c>
      <c r="AV95" s="68">
        <v>0</v>
      </c>
      <c r="AW95" s="68" t="s">
        <v>107</v>
      </c>
      <c r="AX95" s="68" t="s">
        <v>107</v>
      </c>
      <c r="AY95" s="68" t="s">
        <v>107</v>
      </c>
      <c r="AZ95" s="68" t="s">
        <v>107</v>
      </c>
      <c r="BA95" s="68" t="s">
        <v>107</v>
      </c>
      <c r="BB95" s="68" t="s">
        <v>107</v>
      </c>
      <c r="BC95" s="73">
        <v>0</v>
      </c>
      <c r="BD95" s="73">
        <v>0</v>
      </c>
      <c r="BE95" s="73">
        <v>0</v>
      </c>
      <c r="BF95" s="73">
        <v>0</v>
      </c>
      <c r="BG95" s="73">
        <v>0</v>
      </c>
      <c r="BH95" s="73">
        <v>0</v>
      </c>
      <c r="BI95" s="73">
        <v>0</v>
      </c>
      <c r="BJ95" s="74">
        <v>0</v>
      </c>
      <c r="BK95" s="68" t="s">
        <v>107</v>
      </c>
      <c r="BL95" s="68" t="s">
        <v>107</v>
      </c>
      <c r="BM95" s="68" t="s">
        <v>107</v>
      </c>
      <c r="BN95" s="68" t="s">
        <v>107</v>
      </c>
      <c r="BO95" s="68" t="s">
        <v>107</v>
      </c>
      <c r="BP95" s="68" t="s">
        <v>107</v>
      </c>
      <c r="BQ95" s="74">
        <v>0</v>
      </c>
      <c r="BR95" s="73">
        <v>0.41599999999999998</v>
      </c>
      <c r="BS95" s="74">
        <v>0</v>
      </c>
      <c r="BT95" s="74">
        <v>0</v>
      </c>
      <c r="BU95" s="74">
        <v>0</v>
      </c>
      <c r="BV95" s="74">
        <v>0</v>
      </c>
      <c r="BW95" s="74">
        <v>5</v>
      </c>
      <c r="BX95" s="70" t="s">
        <v>107</v>
      </c>
      <c r="BY95" s="70" t="s">
        <v>107</v>
      </c>
      <c r="BZ95" s="70" t="s">
        <v>107</v>
      </c>
      <c r="CA95" s="70" t="s">
        <v>107</v>
      </c>
      <c r="CB95" s="70" t="s">
        <v>107</v>
      </c>
      <c r="CC95" s="70" t="s">
        <v>107</v>
      </c>
      <c r="CD95" s="70" t="s">
        <v>107</v>
      </c>
      <c r="CE95" s="68">
        <f t="shared" si="66"/>
        <v>0</v>
      </c>
      <c r="CF95" s="67">
        <f t="shared" si="67"/>
        <v>0.41599999999999998</v>
      </c>
      <c r="CG95" s="67">
        <f t="shared" si="68"/>
        <v>0</v>
      </c>
      <c r="CH95" s="67">
        <f t="shared" si="69"/>
        <v>0</v>
      </c>
      <c r="CI95" s="67">
        <f t="shared" si="70"/>
        <v>0</v>
      </c>
      <c r="CJ95" s="67">
        <f t="shared" si="71"/>
        <v>0</v>
      </c>
      <c r="CK95" s="67">
        <f t="shared" si="72"/>
        <v>5</v>
      </c>
      <c r="CL95" s="76" t="s">
        <v>252</v>
      </c>
    </row>
    <row r="96" spans="1:90" ht="31.5" x14ac:dyDescent="0.25">
      <c r="A96" s="52" t="s">
        <v>240</v>
      </c>
      <c r="B96" s="53" t="s">
        <v>253</v>
      </c>
      <c r="C96" s="52" t="s">
        <v>106</v>
      </c>
      <c r="D96" s="70" t="s">
        <v>107</v>
      </c>
      <c r="E96" s="56">
        <f t="shared" si="64"/>
        <v>0</v>
      </c>
      <c r="F96" s="68">
        <v>9</v>
      </c>
      <c r="G96" s="68" t="s">
        <v>107</v>
      </c>
      <c r="H96" s="68" t="s">
        <v>107</v>
      </c>
      <c r="I96" s="68" t="s">
        <v>107</v>
      </c>
      <c r="J96" s="68" t="s">
        <v>107</v>
      </c>
      <c r="K96" s="68" t="s">
        <v>107</v>
      </c>
      <c r="L96" s="68" t="s">
        <v>107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8">
        <v>9</v>
      </c>
      <c r="U96" s="68" t="s">
        <v>107</v>
      </c>
      <c r="V96" s="68" t="s">
        <v>107</v>
      </c>
      <c r="W96" s="68" t="s">
        <v>107</v>
      </c>
      <c r="X96" s="68" t="s">
        <v>107</v>
      </c>
      <c r="Y96" s="68" t="s">
        <v>107</v>
      </c>
      <c r="Z96" s="68" t="s">
        <v>107</v>
      </c>
      <c r="AA96" s="68">
        <v>0</v>
      </c>
      <c r="AB96" s="68">
        <v>0</v>
      </c>
      <c r="AC96" s="68">
        <v>0</v>
      </c>
      <c r="AD96" s="68">
        <v>0</v>
      </c>
      <c r="AE96" s="68">
        <v>0</v>
      </c>
      <c r="AF96" s="68">
        <v>0</v>
      </c>
      <c r="AG96" s="68">
        <v>0</v>
      </c>
      <c r="AH96" s="55">
        <v>0</v>
      </c>
      <c r="AI96" s="70">
        <v>0</v>
      </c>
      <c r="AJ96" s="68" t="s">
        <v>107</v>
      </c>
      <c r="AK96" s="68" t="s">
        <v>107</v>
      </c>
      <c r="AL96" s="68" t="s">
        <v>107</v>
      </c>
      <c r="AM96" s="68" t="s">
        <v>107</v>
      </c>
      <c r="AN96" s="68" t="s">
        <v>107</v>
      </c>
      <c r="AO96" s="68">
        <v>0</v>
      </c>
      <c r="AP96" s="68">
        <v>0</v>
      </c>
      <c r="AQ96" s="68">
        <v>0</v>
      </c>
      <c r="AR96" s="68">
        <v>0</v>
      </c>
      <c r="AS96" s="68">
        <v>0</v>
      </c>
      <c r="AT96" s="68">
        <v>0</v>
      </c>
      <c r="AU96" s="68">
        <v>0</v>
      </c>
      <c r="AV96" s="68">
        <v>0</v>
      </c>
      <c r="AW96" s="68" t="s">
        <v>107</v>
      </c>
      <c r="AX96" s="68" t="s">
        <v>107</v>
      </c>
      <c r="AY96" s="68" t="s">
        <v>107</v>
      </c>
      <c r="AZ96" s="68" t="s">
        <v>107</v>
      </c>
      <c r="BA96" s="68" t="s">
        <v>107</v>
      </c>
      <c r="BB96" s="68" t="s">
        <v>107</v>
      </c>
      <c r="BC96" s="73">
        <v>0</v>
      </c>
      <c r="BD96" s="73">
        <v>0</v>
      </c>
      <c r="BE96" s="73">
        <v>0</v>
      </c>
      <c r="BF96" s="73">
        <v>0</v>
      </c>
      <c r="BG96" s="73">
        <v>0</v>
      </c>
      <c r="BH96" s="73">
        <v>0</v>
      </c>
      <c r="BI96" s="73">
        <v>0</v>
      </c>
      <c r="BJ96" s="74">
        <v>0</v>
      </c>
      <c r="BK96" s="68" t="s">
        <v>107</v>
      </c>
      <c r="BL96" s="68" t="s">
        <v>107</v>
      </c>
      <c r="BM96" s="68" t="s">
        <v>107</v>
      </c>
      <c r="BN96" s="68" t="s">
        <v>107</v>
      </c>
      <c r="BO96" s="68" t="s">
        <v>107</v>
      </c>
      <c r="BP96" s="68" t="s">
        <v>107</v>
      </c>
      <c r="BQ96" s="74">
        <v>0</v>
      </c>
      <c r="BR96" s="73">
        <v>0</v>
      </c>
      <c r="BS96" s="74">
        <v>0</v>
      </c>
      <c r="BT96" s="74">
        <v>0</v>
      </c>
      <c r="BU96" s="74">
        <v>0</v>
      </c>
      <c r="BV96" s="74">
        <v>0</v>
      </c>
      <c r="BW96" s="74">
        <v>0</v>
      </c>
      <c r="BX96" s="70" t="s">
        <v>107</v>
      </c>
      <c r="BY96" s="70" t="s">
        <v>107</v>
      </c>
      <c r="BZ96" s="70" t="s">
        <v>107</v>
      </c>
      <c r="CA96" s="70" t="s">
        <v>107</v>
      </c>
      <c r="CB96" s="70" t="s">
        <v>107</v>
      </c>
      <c r="CC96" s="70" t="s">
        <v>107</v>
      </c>
      <c r="CD96" s="70" t="s">
        <v>107</v>
      </c>
      <c r="CE96" s="68">
        <f t="shared" si="66"/>
        <v>0</v>
      </c>
      <c r="CF96" s="67">
        <f t="shared" si="67"/>
        <v>0</v>
      </c>
      <c r="CG96" s="67">
        <f t="shared" si="68"/>
        <v>0</v>
      </c>
      <c r="CH96" s="67">
        <f t="shared" si="69"/>
        <v>0</v>
      </c>
      <c r="CI96" s="67">
        <f t="shared" si="70"/>
        <v>0</v>
      </c>
      <c r="CJ96" s="67">
        <f t="shared" si="71"/>
        <v>0</v>
      </c>
      <c r="CK96" s="67">
        <f t="shared" si="72"/>
        <v>0</v>
      </c>
      <c r="CL96" s="75" t="s">
        <v>254</v>
      </c>
    </row>
  </sheetData>
  <mergeCells count="48">
    <mergeCell ref="A4:AG4"/>
    <mergeCell ref="A5:AG5"/>
    <mergeCell ref="A6:O6"/>
    <mergeCell ref="A7:AG7"/>
    <mergeCell ref="A8:AG8"/>
    <mergeCell ref="A9:AG9"/>
    <mergeCell ref="A10:AG10"/>
    <mergeCell ref="A11:AY11"/>
    <mergeCell ref="A12:AG12"/>
    <mergeCell ref="A14:A18"/>
    <mergeCell ref="B14:B18"/>
    <mergeCell ref="C14:C18"/>
    <mergeCell ref="D14:E16"/>
    <mergeCell ref="F14:S15"/>
    <mergeCell ref="T14:AG14"/>
    <mergeCell ref="AH14:CK14"/>
    <mergeCell ref="F16:L16"/>
    <mergeCell ref="M16:S16"/>
    <mergeCell ref="D17:D18"/>
    <mergeCell ref="E17:E18"/>
    <mergeCell ref="G17:L17"/>
    <mergeCell ref="CL14:CL18"/>
    <mergeCell ref="T15:AG15"/>
    <mergeCell ref="AH15:AU15"/>
    <mergeCell ref="AV15:BI15"/>
    <mergeCell ref="BJ15:BW15"/>
    <mergeCell ref="BX15:CK15"/>
    <mergeCell ref="T16:Z16"/>
    <mergeCell ref="AA16:AG16"/>
    <mergeCell ref="AH16:AN16"/>
    <mergeCell ref="AO16:AU16"/>
    <mergeCell ref="AV16:BB16"/>
    <mergeCell ref="BC16:BI16"/>
    <mergeCell ref="BJ16:BP16"/>
    <mergeCell ref="BQ16:BW16"/>
    <mergeCell ref="BX16:CD16"/>
    <mergeCell ref="CE16:CK16"/>
    <mergeCell ref="N17:S17"/>
    <mergeCell ref="U17:Z17"/>
    <mergeCell ref="AB17:AG17"/>
    <mergeCell ref="AI17:AN17"/>
    <mergeCell ref="AP17:AU17"/>
    <mergeCell ref="CF17:CK17"/>
    <mergeCell ref="AW17:BB17"/>
    <mergeCell ref="BD17:BI17"/>
    <mergeCell ref="BK17:BP17"/>
    <mergeCell ref="BR17:BW17"/>
    <mergeCell ref="BY17:CD17"/>
  </mergeCells>
  <pageMargins left="0.70833333333333304" right="0.70833333333333304" top="0.74861111111111101" bottom="0.74791666666666701" header="0.31527777777777799" footer="0.51180555555555496"/>
  <pageSetup paperSize="8" firstPageNumber="0" fitToHeight="1000" orientation="landscape" horizontalDpi="300" verticalDpi="300"/>
  <headerFooter>
    <oddHeader>&amp;C&amp;P</oddHeader>
  </headerFooter>
  <colBreaks count="1" manualBreakCount="1"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E096-9F10-4047-A181-0D2F1432734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17</vt:i4>
      </vt:variant>
    </vt:vector>
  </HeadingPairs>
  <TitlesOfParts>
    <vt:vector size="19" baseType="lpstr">
      <vt:lpstr>ф.4</vt:lpstr>
      <vt:lpstr>Лист1</vt:lpstr>
      <vt:lpstr>ф.4!_ФильтрБазыДанных</vt:lpstr>
      <vt:lpstr>ф.4!Z_2ECD2B6A_1DC1_4192_8FC3_C2F85B146A38_.wvu.FilterData</vt:lpstr>
      <vt:lpstr>ф.4!Z_2ECD2B6A_1DC1_4192_8FC3_C2F85B146A38_.wvu.PrintArea</vt:lpstr>
      <vt:lpstr>ф.4!Z_2ECD2B6A_1DC1_4192_8FC3_C2F85B146A38_.wvu.PrintTitles</vt:lpstr>
      <vt:lpstr>ф.4!Z_4A5E8E78_BEAB_44D3_96DC_E5176DC42EAD_.wvu.FilterData</vt:lpstr>
      <vt:lpstr>ф.4!Z_65B39259_0DA0_45F9_A596_B39A59B3618D_.wvu.FilterData</vt:lpstr>
      <vt:lpstr>ф.4!Z_65B39259_0DA0_45F9_A596_B39A59B3618D_.wvu.PrintArea</vt:lpstr>
      <vt:lpstr>ф.4!Z_65B39259_0DA0_45F9_A596_B39A59B3618D_.wvu.PrintTitles</vt:lpstr>
      <vt:lpstr>ф.4!Z_B37F2705_62E7_4F16_A7D3_461241193DE1_.wvu.FilterData</vt:lpstr>
      <vt:lpstr>ф.4!Z_B37F2705_62E7_4F16_A7D3_461241193DE1_.wvu.PrintArea</vt:lpstr>
      <vt:lpstr>ф.4!Z_BC810D81_A58F_4335_94B2_F64FE6807DCA_.wvu.FilterData</vt:lpstr>
      <vt:lpstr>ф.4!Z_E5CFCD0D_B708_45DC_87AD_EF5AB3561AD6_.wvu.FilterData</vt:lpstr>
      <vt:lpstr>ф.4!Z_E7C8044B_F63A_4CB0_A3D4_BE247EE65D13_.wvu.FilterData</vt:lpstr>
      <vt:lpstr>ф.4!Z_E7C8044B_F63A_4CB0_A3D4_BE247EE65D13_.wvu.PrintArea</vt:lpstr>
      <vt:lpstr>ф.4!Z_E7C8044B_F63A_4CB0_A3D4_BE247EE65D13_.wvu.PrintTitles</vt:lpstr>
      <vt:lpstr>ф.4!Заголовки_для_печати</vt:lpstr>
      <vt:lpstr>ф.4!Область_печати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22</cp:revision>
  <dcterms:created xsi:type="dcterms:W3CDTF">2016-12-27T19:05:33Z</dcterms:created>
  <dcterms:modified xsi:type="dcterms:W3CDTF">2018-11-15T06:36:16Z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